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Z:\346 - Avtobusna postaja Ljubljana\13_PZI\13_ODDAJA PZI\05_MAREC 260319\_POPIS GOI - BREZ CEN ZAKLENJEN\"/>
    </mc:Choice>
  </mc:AlternateContent>
  <xr:revisionPtr revIDLastSave="0" documentId="13_ncr:1_{FCCED290-81FB-42BC-A8B6-C740E24071D2}" xr6:coauthVersionLast="47" xr6:coauthVersionMax="47" xr10:uidLastSave="{00000000-0000-0000-0000-000000000000}"/>
  <bookViews>
    <workbookView xWindow="6996" yWindow="384" windowWidth="36216" windowHeight="23712" activeTab="3" xr2:uid="{D6CFCC8A-DDFA-44D4-B777-3AC0C1289A0B}"/>
  </bookViews>
  <sheets>
    <sheet name="REKAPITULACIJA - OH" sheetId="5" r:id="rId1"/>
    <sheet name="TOPL. POSTAJA" sheetId="16" r:id="rId2"/>
    <sheet name="VRTINE" sheetId="17" r:id="rId3"/>
    <sheet name="STROJNICA OH" sheetId="18" r:id="rId4"/>
    <sheet name="OH - KLIMATI" sheetId="19" r:id="rId5"/>
    <sheet name="OH - KONVEKTORJI" sheetId="20" r:id="rId6"/>
    <sheet name="OH - TALNO" sheetId="21" r:id="rId7"/>
  </sheets>
  <definedNames>
    <definedName name="DDDD" localSheetId="1">#REF!</definedName>
    <definedName name="DDDD">#REF!</definedName>
    <definedName name="JANUS05" localSheetId="5">#REF!</definedName>
    <definedName name="JANUS05" localSheetId="3">#REF!</definedName>
    <definedName name="JANUS05" localSheetId="1">#REF!</definedName>
    <definedName name="JANUS05" localSheetId="2">#REF!</definedName>
    <definedName name="JANUS05">#REF!</definedName>
    <definedName name="K" localSheetId="4">#REF!</definedName>
    <definedName name="K" localSheetId="5">#REF!</definedName>
    <definedName name="K" localSheetId="3">#REF!</definedName>
    <definedName name="K" localSheetId="1">#REF!</definedName>
    <definedName name="K" localSheetId="2">#REF!</definedName>
    <definedName name="K">#REF!</definedName>
    <definedName name="KK">#REF!</definedName>
    <definedName name="Plin_ZUN" localSheetId="1">#REF!</definedName>
    <definedName name="Plin_ZUN">#REF!</definedName>
    <definedName name="_xlnm.Print_Titles" localSheetId="4">'OH - KLIMATI'!$3:$4</definedName>
    <definedName name="_xlnm.Print_Titles" localSheetId="5">'OH - KONVEKTORJI'!$3:$4</definedName>
    <definedName name="_xlnm.Print_Titles" localSheetId="6">'OH - TALNO'!$3:$4</definedName>
    <definedName name="_xlnm.Print_Titles" localSheetId="3">'STROJNICA OH'!$3:$4</definedName>
    <definedName name="_xlnm.Print_Titles" localSheetId="1">'TOPL. POSTAJA'!$3:$4</definedName>
    <definedName name="_xlnm.Print_Titles" localSheetId="2">VRTINE!$3:$4</definedName>
    <definedName name="vod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7" i="5" l="1"/>
  <c r="G601" i="20"/>
  <c r="G602" i="20"/>
  <c r="G413" i="20"/>
  <c r="G412" i="20"/>
  <c r="G369" i="20"/>
  <c r="G368" i="20"/>
  <c r="G366" i="20"/>
  <c r="G365" i="20"/>
  <c r="G405" i="20"/>
  <c r="G404" i="20"/>
  <c r="G402" i="20"/>
  <c r="G401" i="20"/>
  <c r="G399" i="20"/>
  <c r="G398" i="20"/>
  <c r="G396" i="20"/>
  <c r="G395" i="20"/>
  <c r="G393" i="20"/>
  <c r="G392" i="20"/>
  <c r="G390" i="20"/>
  <c r="G389" i="20"/>
  <c r="G387" i="20"/>
  <c r="G386" i="20"/>
  <c r="G384" i="20"/>
  <c r="G383" i="20"/>
  <c r="G381" i="20"/>
  <c r="G380" i="20"/>
  <c r="G378" i="20"/>
  <c r="G377" i="20"/>
  <c r="G375" i="20"/>
  <c r="G374" i="20"/>
  <c r="G372" i="20"/>
  <c r="G371" i="20"/>
  <c r="G363" i="20"/>
  <c r="G362" i="20"/>
  <c r="G360" i="20"/>
  <c r="G359" i="20"/>
  <c r="G358" i="20"/>
  <c r="G357" i="20"/>
  <c r="G356" i="20"/>
  <c r="G165" i="21"/>
  <c r="G164" i="21"/>
  <c r="G163" i="21"/>
  <c r="G162" i="21"/>
  <c r="G161" i="21"/>
  <c r="G160" i="21"/>
  <c r="G159" i="21"/>
  <c r="G158" i="21"/>
  <c r="G157" i="21"/>
  <c r="G156" i="21"/>
  <c r="G155" i="21"/>
  <c r="G154" i="21"/>
  <c r="G153" i="21"/>
  <c r="G152" i="21"/>
  <c r="G151" i="21"/>
  <c r="G150" i="21"/>
  <c r="G149" i="21"/>
  <c r="G148" i="21"/>
  <c r="G147" i="21"/>
  <c r="G146" i="21"/>
  <c r="G145" i="21"/>
  <c r="G144" i="21"/>
  <c r="G143" i="21"/>
  <c r="G142" i="21"/>
  <c r="G141" i="21"/>
  <c r="G140" i="21"/>
  <c r="G138" i="21"/>
  <c r="G137" i="21"/>
  <c r="G136" i="21"/>
  <c r="G135" i="21"/>
  <c r="G134" i="21"/>
  <c r="G133" i="21"/>
  <c r="G132" i="21"/>
  <c r="G131" i="21"/>
  <c r="G130" i="21"/>
  <c r="G129" i="21"/>
  <c r="G128" i="21"/>
  <c r="G127" i="21"/>
  <c r="G126" i="21"/>
  <c r="G125" i="21"/>
  <c r="G121" i="21"/>
  <c r="G120" i="21"/>
  <c r="G119" i="21"/>
  <c r="G118" i="21"/>
  <c r="G117" i="21"/>
  <c r="G116" i="21"/>
  <c r="G115" i="21"/>
  <c r="G114" i="21"/>
  <c r="G113" i="21"/>
  <c r="G112" i="21"/>
  <c r="G111" i="21"/>
  <c r="G110" i="21"/>
  <c r="G109" i="21"/>
  <c r="G108" i="21"/>
  <c r="G106" i="21"/>
  <c r="G105" i="21"/>
  <c r="G104" i="21"/>
  <c r="G103" i="21"/>
  <c r="G102" i="21"/>
  <c r="G101" i="21"/>
  <c r="G100" i="21"/>
  <c r="G99" i="21"/>
  <c r="G98" i="21"/>
  <c r="G97" i="21"/>
  <c r="G96" i="21"/>
  <c r="G95" i="21"/>
  <c r="G94" i="21"/>
  <c r="G93" i="21"/>
  <c r="G92" i="21"/>
  <c r="G91" i="21"/>
  <c r="G90" i="21"/>
  <c r="G89" i="21"/>
  <c r="G88" i="21"/>
  <c r="G87" i="21"/>
  <c r="G86" i="21"/>
  <c r="G85" i="21"/>
  <c r="G84" i="21"/>
  <c r="G83" i="21"/>
  <c r="G82" i="21"/>
  <c r="G81" i="21"/>
  <c r="G80" i="21"/>
  <c r="G79" i="21"/>
  <c r="G78" i="21"/>
  <c r="G77" i="21"/>
  <c r="G76" i="21"/>
  <c r="G75" i="21"/>
  <c r="G74" i="21"/>
  <c r="G73" i="21"/>
  <c r="G72" i="21"/>
  <c r="G71" i="21"/>
  <c r="G70" i="21"/>
  <c r="G69" i="21"/>
  <c r="G68" i="21"/>
  <c r="G67" i="21"/>
  <c r="G66" i="21"/>
  <c r="G65" i="21"/>
  <c r="G64" i="21"/>
  <c r="G63" i="21"/>
  <c r="G62" i="21"/>
  <c r="G61" i="21"/>
  <c r="G60" i="21"/>
  <c r="G59" i="21"/>
  <c r="G58" i="21"/>
  <c r="G57" i="21"/>
  <c r="G56" i="21"/>
  <c r="G55" i="21"/>
  <c r="G54" i="21"/>
  <c r="G53" i="21"/>
  <c r="G52" i="21"/>
  <c r="G51" i="21"/>
  <c r="G50" i="21"/>
  <c r="G49" i="21"/>
  <c r="G48" i="21"/>
  <c r="G47" i="21"/>
  <c r="G46" i="21"/>
  <c r="G45" i="21"/>
  <c r="G44" i="21"/>
  <c r="G43" i="21"/>
  <c r="G42" i="21"/>
  <c r="G37" i="21"/>
  <c r="G36" i="21"/>
  <c r="G35" i="21"/>
  <c r="G34" i="21"/>
  <c r="G33" i="21"/>
  <c r="G32" i="21"/>
  <c r="G31" i="21"/>
  <c r="G30" i="21"/>
  <c r="G29" i="21"/>
  <c r="G28" i="21"/>
  <c r="G27" i="21"/>
  <c r="G26" i="21"/>
  <c r="G25" i="21"/>
  <c r="G24" i="21"/>
  <c r="G23" i="21"/>
  <c r="G22" i="21"/>
  <c r="G21" i="21"/>
  <c r="G20" i="21"/>
  <c r="G19" i="21"/>
  <c r="G18" i="21"/>
  <c r="G17" i="21"/>
  <c r="G16" i="21"/>
  <c r="G15" i="21"/>
  <c r="G14" i="21"/>
  <c r="G13" i="21"/>
  <c r="G12" i="21"/>
  <c r="G11" i="21"/>
  <c r="G10" i="21"/>
  <c r="G9" i="21"/>
  <c r="G6" i="21"/>
  <c r="G5" i="21"/>
  <c r="G4" i="21"/>
  <c r="G649" i="20"/>
  <c r="G648" i="20"/>
  <c r="G647" i="20"/>
  <c r="G646" i="20"/>
  <c r="G645" i="20"/>
  <c r="G644" i="20"/>
  <c r="G643" i="20"/>
  <c r="G642" i="20"/>
  <c r="G641" i="20"/>
  <c r="G640" i="20"/>
  <c r="G639" i="20"/>
  <c r="G638" i="20"/>
  <c r="G637" i="20"/>
  <c r="G636" i="20"/>
  <c r="G635" i="20"/>
  <c r="G634" i="20"/>
  <c r="G633" i="20"/>
  <c r="G632" i="20"/>
  <c r="G631" i="20"/>
  <c r="G630" i="20"/>
  <c r="G629" i="20"/>
  <c r="G628" i="20"/>
  <c r="G627" i="20"/>
  <c r="G626" i="20"/>
  <c r="G625" i="20"/>
  <c r="G624" i="20"/>
  <c r="G623" i="20"/>
  <c r="G622" i="20"/>
  <c r="G621" i="20"/>
  <c r="G620" i="20"/>
  <c r="G619" i="20"/>
  <c r="G618" i="20"/>
  <c r="G616" i="20"/>
  <c r="G615" i="20"/>
  <c r="G614" i="20"/>
  <c r="G613" i="20"/>
  <c r="G612" i="20"/>
  <c r="G611" i="20"/>
  <c r="G610" i="20"/>
  <c r="G609" i="20"/>
  <c r="G608" i="20"/>
  <c r="G607" i="20"/>
  <c r="G606" i="20"/>
  <c r="G605" i="20"/>
  <c r="G604" i="20"/>
  <c r="G603" i="20"/>
  <c r="G600" i="20"/>
  <c r="G599" i="20"/>
  <c r="G598" i="20"/>
  <c r="G597" i="20"/>
  <c r="G596" i="20"/>
  <c r="G595" i="20"/>
  <c r="G594" i="20"/>
  <c r="G593" i="20"/>
  <c r="G592" i="20"/>
  <c r="G591" i="20"/>
  <c r="G590" i="20"/>
  <c r="G589" i="20"/>
  <c r="G588" i="20"/>
  <c r="G587" i="20"/>
  <c r="G586" i="20"/>
  <c r="G585" i="20"/>
  <c r="G584" i="20"/>
  <c r="G583" i="20"/>
  <c r="G582" i="20"/>
  <c r="G579" i="20"/>
  <c r="G578" i="20"/>
  <c r="G577" i="20"/>
  <c r="G576" i="20"/>
  <c r="G575" i="20"/>
  <c r="G574" i="20"/>
  <c r="G573" i="20"/>
  <c r="G572" i="20"/>
  <c r="G571" i="20"/>
  <c r="G570" i="20"/>
  <c r="G569" i="20"/>
  <c r="G568" i="20"/>
  <c r="G567" i="20"/>
  <c r="G566" i="20"/>
  <c r="G565" i="20"/>
  <c r="G564" i="20"/>
  <c r="G563" i="20"/>
  <c r="G562" i="20"/>
  <c r="G561" i="20"/>
  <c r="G560" i="20"/>
  <c r="G559" i="20"/>
  <c r="G558" i="20"/>
  <c r="G557" i="20"/>
  <c r="G556" i="20"/>
  <c r="G555" i="20"/>
  <c r="G554" i="20"/>
  <c r="G553" i="20"/>
  <c r="G552" i="20"/>
  <c r="G551" i="20"/>
  <c r="G549" i="20"/>
  <c r="G548" i="20"/>
  <c r="G547" i="20"/>
  <c r="G546" i="20"/>
  <c r="G545" i="20"/>
  <c r="G544" i="20"/>
  <c r="G543" i="20"/>
  <c r="G542" i="20"/>
  <c r="G541" i="20"/>
  <c r="G540" i="20"/>
  <c r="G539" i="20"/>
  <c r="G538" i="20"/>
  <c r="G537" i="20"/>
  <c r="G536" i="20"/>
  <c r="G535" i="20"/>
  <c r="G534" i="20"/>
  <c r="G533" i="20"/>
  <c r="G532" i="20"/>
  <c r="G531" i="20"/>
  <c r="G530" i="20"/>
  <c r="G529" i="20"/>
  <c r="G528" i="20"/>
  <c r="G527" i="20"/>
  <c r="G526" i="20"/>
  <c r="G525" i="20"/>
  <c r="G524" i="20"/>
  <c r="G523" i="20"/>
  <c r="G522" i="20"/>
  <c r="G521" i="20"/>
  <c r="G520" i="20"/>
  <c r="G519" i="20"/>
  <c r="G518" i="20"/>
  <c r="G517" i="20"/>
  <c r="G516" i="20"/>
  <c r="G515" i="20"/>
  <c r="G514" i="20"/>
  <c r="G513" i="20"/>
  <c r="G512" i="20"/>
  <c r="G511" i="20"/>
  <c r="G510" i="20"/>
  <c r="G509" i="20"/>
  <c r="G508" i="20"/>
  <c r="G507" i="20"/>
  <c r="G506" i="20"/>
  <c r="G505" i="20"/>
  <c r="G504" i="20"/>
  <c r="G503" i="20"/>
  <c r="G502" i="20"/>
  <c r="G501" i="20"/>
  <c r="G500" i="20"/>
  <c r="G499" i="20"/>
  <c r="G498" i="20"/>
  <c r="G497" i="20"/>
  <c r="G496" i="20"/>
  <c r="G495" i="20"/>
  <c r="G494" i="20"/>
  <c r="G493" i="20"/>
  <c r="G492" i="20"/>
  <c r="G491" i="20"/>
  <c r="G490" i="20"/>
  <c r="G489" i="20"/>
  <c r="G488" i="20"/>
  <c r="G487" i="20"/>
  <c r="G486" i="20"/>
  <c r="G485" i="20"/>
  <c r="G484" i="20"/>
  <c r="G483" i="20"/>
  <c r="G482" i="20"/>
  <c r="G481" i="20"/>
  <c r="G480" i="20"/>
  <c r="G479" i="20"/>
  <c r="G478" i="20"/>
  <c r="G477" i="20"/>
  <c r="G476" i="20"/>
  <c r="G475" i="20"/>
  <c r="G474" i="20"/>
  <c r="G473" i="20"/>
  <c r="G472" i="20"/>
  <c r="G471" i="20"/>
  <c r="G470" i="20"/>
  <c r="G469" i="20"/>
  <c r="G468" i="20"/>
  <c r="G467" i="20"/>
  <c r="G466" i="20"/>
  <c r="G465" i="20"/>
  <c r="G464" i="20"/>
  <c r="G463" i="20"/>
  <c r="G462" i="20"/>
  <c r="G461" i="20"/>
  <c r="G460" i="20"/>
  <c r="G459" i="20"/>
  <c r="G458" i="20"/>
  <c r="G457" i="20"/>
  <c r="G456" i="20"/>
  <c r="G455" i="20"/>
  <c r="G454" i="20"/>
  <c r="G453" i="20"/>
  <c r="G452" i="20"/>
  <c r="G451" i="20"/>
  <c r="G450" i="20"/>
  <c r="G449" i="20"/>
  <c r="G448" i="20"/>
  <c r="G447" i="20"/>
  <c r="G446" i="20"/>
  <c r="G445" i="20"/>
  <c r="G444" i="20"/>
  <c r="G443" i="20"/>
  <c r="G442" i="20"/>
  <c r="G441" i="20"/>
  <c r="G440" i="20"/>
  <c r="G438" i="20"/>
  <c r="G437" i="20"/>
  <c r="G436" i="20"/>
  <c r="G435" i="20"/>
  <c r="G434" i="20"/>
  <c r="G433" i="20"/>
  <c r="G431" i="20"/>
  <c r="G430" i="20"/>
  <c r="G429" i="20"/>
  <c r="G427" i="20"/>
  <c r="G426" i="20"/>
  <c r="G425" i="20"/>
  <c r="G424" i="20"/>
  <c r="G423" i="20"/>
  <c r="G422" i="20"/>
  <c r="G421" i="20"/>
  <c r="G420" i="20"/>
  <c r="G419" i="20"/>
  <c r="G418" i="20"/>
  <c r="G417" i="20"/>
  <c r="G416" i="20"/>
  <c r="G415" i="20"/>
  <c r="G414" i="20"/>
  <c r="G410" i="20"/>
  <c r="G409" i="20"/>
  <c r="G408" i="20"/>
  <c r="G407" i="20"/>
  <c r="G406" i="20"/>
  <c r="G354" i="20"/>
  <c r="G353" i="20"/>
  <c r="G352" i="20"/>
  <c r="G350" i="20"/>
  <c r="G349" i="20"/>
  <c r="G348" i="20"/>
  <c r="G347" i="20"/>
  <c r="G346" i="20"/>
  <c r="G345" i="20"/>
  <c r="G344" i="20"/>
  <c r="G343" i="20"/>
  <c r="G342" i="20"/>
  <c r="G341" i="20"/>
  <c r="G340" i="20"/>
  <c r="G339" i="20"/>
  <c r="G338" i="20"/>
  <c r="G337" i="20"/>
  <c r="G336" i="20"/>
  <c r="G335" i="20"/>
  <c r="G334" i="20"/>
  <c r="G333" i="20"/>
  <c r="G332" i="20"/>
  <c r="G331" i="20"/>
  <c r="G330" i="20"/>
  <c r="G329" i="20"/>
  <c r="G328" i="20"/>
  <c r="G327" i="20"/>
  <c r="G326" i="20"/>
  <c r="G325" i="20"/>
  <c r="G324" i="20"/>
  <c r="G323" i="20"/>
  <c r="G322" i="20"/>
  <c r="G321" i="20"/>
  <c r="G320" i="20"/>
  <c r="G319" i="20"/>
  <c r="G318" i="20"/>
  <c r="G317" i="20"/>
  <c r="G316" i="20"/>
  <c r="G315" i="20"/>
  <c r="G314" i="20"/>
  <c r="G313" i="20"/>
  <c r="G312" i="20"/>
  <c r="G311" i="20"/>
  <c r="G310" i="20"/>
  <c r="G309" i="20"/>
  <c r="G308" i="20"/>
  <c r="G307" i="20"/>
  <c r="G306" i="20"/>
  <c r="G305" i="20"/>
  <c r="G304" i="20"/>
  <c r="G303" i="20"/>
  <c r="G302" i="20"/>
  <c r="G301" i="20"/>
  <c r="G300" i="20"/>
  <c r="G299" i="20"/>
  <c r="G298" i="20"/>
  <c r="G297" i="20"/>
  <c r="G296" i="20"/>
  <c r="G295" i="20"/>
  <c r="G294" i="20"/>
  <c r="G293" i="20"/>
  <c r="G292" i="20"/>
  <c r="G291" i="20"/>
  <c r="G290" i="20"/>
  <c r="G289" i="20"/>
  <c r="G288" i="20"/>
  <c r="G287" i="20"/>
  <c r="G286" i="20"/>
  <c r="G285" i="20"/>
  <c r="G284" i="20"/>
  <c r="G283" i="20"/>
  <c r="G282" i="20"/>
  <c r="G281" i="20"/>
  <c r="G280" i="20"/>
  <c r="G279" i="20"/>
  <c r="G278" i="20"/>
  <c r="G277" i="20"/>
  <c r="G276" i="20"/>
  <c r="G275" i="20"/>
  <c r="G274" i="20"/>
  <c r="G273" i="20"/>
  <c r="G272" i="20"/>
  <c r="G271" i="20"/>
  <c r="G270" i="20"/>
  <c r="G269" i="20"/>
  <c r="G268" i="20"/>
  <c r="G267" i="20"/>
  <c r="G266" i="20"/>
  <c r="G265" i="20"/>
  <c r="G261" i="20"/>
  <c r="G260" i="20"/>
  <c r="G259" i="20"/>
  <c r="G258" i="20"/>
  <c r="G257" i="20"/>
  <c r="G256" i="20"/>
  <c r="G255" i="20"/>
  <c r="G254" i="20"/>
  <c r="G253" i="20"/>
  <c r="G252" i="20"/>
  <c r="G251" i="20"/>
  <c r="G250" i="20"/>
  <c r="G249" i="20"/>
  <c r="G247" i="20"/>
  <c r="G246" i="20"/>
  <c r="G245" i="20"/>
  <c r="G244" i="20"/>
  <c r="G243" i="20"/>
  <c r="G242" i="20"/>
  <c r="G241" i="20"/>
  <c r="G240" i="20"/>
  <c r="G239" i="20"/>
  <c r="G238" i="20"/>
  <c r="G237" i="20"/>
  <c r="G236" i="20"/>
  <c r="G235" i="20"/>
  <c r="G234" i="20"/>
  <c r="G233" i="20"/>
  <c r="G232" i="20"/>
  <c r="G231" i="20"/>
  <c r="G230" i="20"/>
  <c r="G229" i="20"/>
  <c r="G228" i="20"/>
  <c r="G227" i="20"/>
  <c r="G226" i="20"/>
  <c r="G225" i="20"/>
  <c r="G224" i="20"/>
  <c r="G223" i="20"/>
  <c r="G222" i="20"/>
  <c r="G221" i="20"/>
  <c r="G220" i="20"/>
  <c r="G219" i="20"/>
  <c r="G218" i="20"/>
  <c r="G217" i="20"/>
  <c r="G216" i="20"/>
  <c r="G215" i="20"/>
  <c r="G211" i="20"/>
  <c r="G210" i="20"/>
  <c r="G209" i="20"/>
  <c r="G208" i="20"/>
  <c r="G207" i="20"/>
  <c r="G206" i="20"/>
  <c r="G205" i="20"/>
  <c r="G204" i="20"/>
  <c r="G203" i="20"/>
  <c r="G202" i="20"/>
  <c r="G201" i="20"/>
  <c r="G200" i="20"/>
  <c r="G199" i="20"/>
  <c r="G198" i="20"/>
  <c r="G197" i="20"/>
  <c r="G196" i="20"/>
  <c r="G195" i="20"/>
  <c r="G194" i="20"/>
  <c r="G193" i="20"/>
  <c r="G192" i="20"/>
  <c r="G191" i="20"/>
  <c r="G190" i="20"/>
  <c r="G189" i="20"/>
  <c r="G188" i="20"/>
  <c r="G187" i="20"/>
  <c r="G186" i="20"/>
  <c r="G185" i="20"/>
  <c r="G184" i="20"/>
  <c r="G183" i="20"/>
  <c r="G182" i="20"/>
  <c r="G181" i="20"/>
  <c r="G180" i="20"/>
  <c r="G179" i="20"/>
  <c r="G178" i="20"/>
  <c r="G177" i="20"/>
  <c r="G176" i="20"/>
  <c r="G175" i="20"/>
  <c r="G174" i="20"/>
  <c r="G173" i="20"/>
  <c r="G172" i="20"/>
  <c r="G171" i="20"/>
  <c r="G170" i="20"/>
  <c r="G169" i="20"/>
  <c r="G168" i="20"/>
  <c r="G167" i="20"/>
  <c r="G166" i="20"/>
  <c r="G165" i="20"/>
  <c r="G164" i="20"/>
  <c r="G163" i="20"/>
  <c r="G162" i="20"/>
  <c r="G161" i="20"/>
  <c r="G160" i="20"/>
  <c r="G159" i="20"/>
  <c r="G158" i="20"/>
  <c r="G157" i="20"/>
  <c r="G156" i="20"/>
  <c r="G155" i="20"/>
  <c r="G154" i="20"/>
  <c r="G153" i="20"/>
  <c r="G152" i="20"/>
  <c r="G151" i="20"/>
  <c r="G150" i="20"/>
  <c r="G149" i="20"/>
  <c r="G148" i="20"/>
  <c r="G147" i="20"/>
  <c r="G146" i="20"/>
  <c r="G145" i="20"/>
  <c r="G144" i="20"/>
  <c r="G143" i="20"/>
  <c r="G142" i="20"/>
  <c r="G141" i="20"/>
  <c r="G140" i="20"/>
  <c r="G139" i="20"/>
  <c r="G138" i="20"/>
  <c r="G137" i="20"/>
  <c r="G136" i="20"/>
  <c r="G135" i="20"/>
  <c r="G134" i="20"/>
  <c r="G133" i="20"/>
  <c r="G131" i="20"/>
  <c r="G130" i="20"/>
  <c r="G129" i="20"/>
  <c r="G128" i="20"/>
  <c r="G127" i="20"/>
  <c r="G125" i="20"/>
  <c r="G124" i="20"/>
  <c r="G123" i="20"/>
  <c r="G122" i="20"/>
  <c r="G121" i="20"/>
  <c r="G120" i="20"/>
  <c r="G119" i="20"/>
  <c r="G117" i="20"/>
  <c r="G116" i="20"/>
  <c r="G115" i="20"/>
  <c r="G114" i="20"/>
  <c r="G113" i="20"/>
  <c r="G112" i="20"/>
  <c r="G111" i="20"/>
  <c r="G110" i="20"/>
  <c r="G108" i="20"/>
  <c r="G107" i="20"/>
  <c r="G106" i="20"/>
  <c r="G105" i="20"/>
  <c r="G103" i="20"/>
  <c r="G102" i="20"/>
  <c r="G101" i="20"/>
  <c r="G100" i="20"/>
  <c r="G98" i="20"/>
  <c r="G97" i="20"/>
  <c r="G96" i="20"/>
  <c r="G95" i="20"/>
  <c r="G94" i="20"/>
  <c r="G93" i="20"/>
  <c r="G92" i="20"/>
  <c r="G90" i="20"/>
  <c r="G89" i="20"/>
  <c r="G88" i="20"/>
  <c r="G87" i="20"/>
  <c r="G86" i="20"/>
  <c r="G84" i="20"/>
  <c r="G83" i="20"/>
  <c r="G82" i="20"/>
  <c r="G81" i="20"/>
  <c r="G80" i="20"/>
  <c r="G78" i="20"/>
  <c r="G77" i="20"/>
  <c r="G76" i="20"/>
  <c r="G75" i="20"/>
  <c r="G74" i="20"/>
  <c r="G73" i="20"/>
  <c r="G72" i="20"/>
  <c r="G71" i="20"/>
  <c r="G70" i="20"/>
  <c r="G69" i="20"/>
  <c r="G68" i="20"/>
  <c r="G67" i="20"/>
  <c r="G66" i="20"/>
  <c r="G65" i="20"/>
  <c r="G64" i="20"/>
  <c r="G63" i="20"/>
  <c r="G62" i="20"/>
  <c r="G61" i="20"/>
  <c r="G60" i="20"/>
  <c r="G59" i="20"/>
  <c r="G58" i="20"/>
  <c r="G57" i="20"/>
  <c r="G56" i="20"/>
  <c r="G55" i="20"/>
  <c r="G54" i="20"/>
  <c r="G53" i="20"/>
  <c r="G52" i="20"/>
  <c r="G51" i="20"/>
  <c r="G50" i="20"/>
  <c r="G49" i="20"/>
  <c r="G48" i="20"/>
  <c r="G47" i="20"/>
  <c r="G46" i="20"/>
  <c r="G45" i="20"/>
  <c r="G44" i="20"/>
  <c r="G43" i="20"/>
  <c r="G42" i="20"/>
  <c r="G41" i="20"/>
  <c r="G40" i="20"/>
  <c r="G39" i="20"/>
  <c r="G38" i="20"/>
  <c r="G37" i="20"/>
  <c r="G36" i="20"/>
  <c r="G35" i="20"/>
  <c r="G34" i="20"/>
  <c r="G33" i="20"/>
  <c r="G32" i="20"/>
  <c r="G31" i="20"/>
  <c r="G30" i="20"/>
  <c r="G29" i="20"/>
  <c r="G28" i="20"/>
  <c r="G27" i="20"/>
  <c r="G26" i="20"/>
  <c r="G25" i="20"/>
  <c r="G24" i="20"/>
  <c r="G23" i="20"/>
  <c r="G22" i="20"/>
  <c r="G21" i="20"/>
  <c r="G20" i="20"/>
  <c r="G17" i="20"/>
  <c r="G16" i="20"/>
  <c r="G15" i="20"/>
  <c r="G14" i="20"/>
  <c r="G13" i="20"/>
  <c r="G12" i="20"/>
  <c r="G11" i="20"/>
  <c r="G10" i="20"/>
  <c r="G9" i="20"/>
  <c r="G8" i="20"/>
  <c r="G7" i="20"/>
  <c r="G6" i="20"/>
  <c r="G5" i="20"/>
  <c r="G4" i="20"/>
  <c r="G256" i="19"/>
  <c r="G255" i="19"/>
  <c r="G254" i="19"/>
  <c r="G253" i="19"/>
  <c r="G252" i="19"/>
  <c r="G251" i="19"/>
  <c r="G250" i="19"/>
  <c r="G249" i="19"/>
  <c r="G248" i="19"/>
  <c r="G247" i="19"/>
  <c r="G246" i="19"/>
  <c r="G245" i="19"/>
  <c r="G244" i="19"/>
  <c r="G243" i="19"/>
  <c r="G242" i="19"/>
  <c r="G241" i="19"/>
  <c r="G240" i="19"/>
  <c r="G239" i="19"/>
  <c r="G238" i="19"/>
  <c r="G237" i="19"/>
  <c r="G236" i="19"/>
  <c r="G235" i="19"/>
  <c r="G234" i="19"/>
  <c r="G233" i="19"/>
  <c r="G232" i="19"/>
  <c r="G231" i="19"/>
  <c r="G230" i="19"/>
  <c r="G229" i="19"/>
  <c r="G228" i="19"/>
  <c r="G227" i="19"/>
  <c r="G226" i="19"/>
  <c r="G225" i="19"/>
  <c r="G224" i="19"/>
  <c r="G223" i="19"/>
  <c r="G222" i="19"/>
  <c r="G221" i="19"/>
  <c r="G220" i="19"/>
  <c r="G219" i="19"/>
  <c r="G218" i="19"/>
  <c r="G217" i="19"/>
  <c r="G216" i="19"/>
  <c r="G215" i="19"/>
  <c r="G214" i="19"/>
  <c r="G213" i="19"/>
  <c r="G212" i="19"/>
  <c r="G211" i="19"/>
  <c r="G210" i="19"/>
  <c r="G209" i="19"/>
  <c r="G208" i="19"/>
  <c r="G207" i="19"/>
  <c r="G206" i="19"/>
  <c r="G205" i="19"/>
  <c r="G204" i="19"/>
  <c r="G203" i="19"/>
  <c r="G202" i="19"/>
  <c r="G201" i="19"/>
  <c r="G200" i="19"/>
  <c r="G199" i="19"/>
  <c r="G198" i="19"/>
  <c r="G197" i="19"/>
  <c r="G196" i="19"/>
  <c r="G195" i="19"/>
  <c r="G194" i="19"/>
  <c r="G193" i="19"/>
  <c r="G192" i="19"/>
  <c r="G191" i="19"/>
  <c r="G190" i="19"/>
  <c r="G189" i="19"/>
  <c r="G188" i="19"/>
  <c r="G187" i="19"/>
  <c r="G186" i="19"/>
  <c r="G185" i="19"/>
  <c r="G184" i="19"/>
  <c r="G183" i="19"/>
  <c r="G182" i="19"/>
  <c r="G181" i="19"/>
  <c r="G180" i="19"/>
  <c r="G257" i="19" s="1"/>
  <c r="G1" i="19" s="1"/>
  <c r="F23" i="5" s="1"/>
  <c r="G179" i="19"/>
  <c r="G178" i="19"/>
  <c r="G177" i="19"/>
  <c r="G176" i="19"/>
  <c r="G175" i="19"/>
  <c r="G174" i="19"/>
  <c r="G173" i="19"/>
  <c r="G172" i="19"/>
  <c r="G171" i="19"/>
  <c r="G170" i="19"/>
  <c r="G169" i="19"/>
  <c r="G168" i="19"/>
  <c r="G167" i="19"/>
  <c r="G166" i="19"/>
  <c r="G165" i="19"/>
  <c r="G164" i="19"/>
  <c r="G163" i="19"/>
  <c r="G162" i="19"/>
  <c r="G161" i="19"/>
  <c r="G160" i="19"/>
  <c r="G159" i="19"/>
  <c r="G158" i="19"/>
  <c r="G157" i="19"/>
  <c r="G156" i="19"/>
  <c r="G155" i="19"/>
  <c r="G154" i="19"/>
  <c r="G153" i="19"/>
  <c r="G152" i="19"/>
  <c r="G151" i="19"/>
  <c r="G150" i="19"/>
  <c r="G149" i="19"/>
  <c r="G148" i="19"/>
  <c r="G147" i="19"/>
  <c r="G146" i="19"/>
  <c r="G145" i="19"/>
  <c r="G144" i="19"/>
  <c r="G143" i="19"/>
  <c r="G142" i="19"/>
  <c r="G141" i="19"/>
  <c r="G140" i="19"/>
  <c r="G139" i="19"/>
  <c r="G138" i="19"/>
  <c r="G137" i="19"/>
  <c r="G136" i="19"/>
  <c r="G135" i="19"/>
  <c r="G134" i="19"/>
  <c r="G133" i="19"/>
  <c r="G132" i="19"/>
  <c r="G131" i="19"/>
  <c r="G130" i="19"/>
  <c r="G129" i="19"/>
  <c r="G128" i="19"/>
  <c r="G127" i="19"/>
  <c r="G126" i="19"/>
  <c r="G125" i="19"/>
  <c r="G124" i="19"/>
  <c r="G123" i="19"/>
  <c r="G122" i="19"/>
  <c r="G121" i="19"/>
  <c r="G120" i="19"/>
  <c r="G119" i="19"/>
  <c r="G118" i="19"/>
  <c r="G117" i="19"/>
  <c r="G116" i="19"/>
  <c r="G115" i="19"/>
  <c r="G114" i="19"/>
  <c r="G113" i="19"/>
  <c r="G112" i="19"/>
  <c r="G111" i="19"/>
  <c r="G110" i="19"/>
  <c r="G109" i="19"/>
  <c r="G108" i="19"/>
  <c r="G107" i="19"/>
  <c r="G106" i="19"/>
  <c r="G105" i="19"/>
  <c r="G104" i="19"/>
  <c r="G103" i="19"/>
  <c r="G102" i="19"/>
  <c r="G101" i="19"/>
  <c r="G100" i="19"/>
  <c r="G99" i="19"/>
  <c r="G98" i="19"/>
  <c r="G97" i="19"/>
  <c r="G96" i="19"/>
  <c r="G95" i="19"/>
  <c r="G94" i="19"/>
  <c r="G93" i="19"/>
  <c r="G92" i="19"/>
  <c r="G91" i="19"/>
  <c r="G90" i="19"/>
  <c r="G89" i="19"/>
  <c r="G88" i="19"/>
  <c r="G87" i="19"/>
  <c r="G86" i="19"/>
  <c r="G85" i="19"/>
  <c r="G84" i="19"/>
  <c r="G83" i="19"/>
  <c r="G82" i="19"/>
  <c r="G81" i="19"/>
  <c r="G80" i="19"/>
  <c r="G79" i="19"/>
  <c r="G78" i="19"/>
  <c r="G77" i="19"/>
  <c r="G76" i="19"/>
  <c r="G75" i="19"/>
  <c r="G74" i="19"/>
  <c r="G73" i="19"/>
  <c r="G72" i="19"/>
  <c r="G71" i="19"/>
  <c r="G70" i="19"/>
  <c r="G69" i="19"/>
  <c r="G68" i="19"/>
  <c r="G67" i="19"/>
  <c r="G66" i="19"/>
  <c r="G65" i="19"/>
  <c r="G64" i="19"/>
  <c r="G63" i="19"/>
  <c r="G62" i="19"/>
  <c r="G61" i="19"/>
  <c r="G60" i="19"/>
  <c r="G59" i="19"/>
  <c r="G58" i="19"/>
  <c r="G57" i="19"/>
  <c r="G56" i="19"/>
  <c r="G55" i="19"/>
  <c r="G54" i="19"/>
  <c r="G53" i="19"/>
  <c r="G52" i="19"/>
  <c r="G51" i="19"/>
  <c r="G50" i="19"/>
  <c r="G49" i="19"/>
  <c r="G48" i="19"/>
  <c r="G47" i="19"/>
  <c r="G46" i="19"/>
  <c r="G45" i="19"/>
  <c r="G44" i="19"/>
  <c r="G43" i="19"/>
  <c r="G42" i="19"/>
  <c r="G41" i="19"/>
  <c r="G40" i="19"/>
  <c r="G39" i="19"/>
  <c r="G38" i="19"/>
  <c r="G37" i="19"/>
  <c r="G36" i="19"/>
  <c r="G35" i="19"/>
  <c r="G34" i="19"/>
  <c r="G33" i="19"/>
  <c r="G32" i="19"/>
  <c r="G31" i="19"/>
  <c r="G30" i="19"/>
  <c r="G29" i="19"/>
  <c r="G28" i="19"/>
  <c r="G27" i="19"/>
  <c r="G26" i="19"/>
  <c r="G25" i="19"/>
  <c r="G24" i="19"/>
  <c r="G23" i="19"/>
  <c r="G22" i="19"/>
  <c r="G21" i="19"/>
  <c r="G20" i="19"/>
  <c r="G19" i="19"/>
  <c r="G18" i="19"/>
  <c r="G17" i="19"/>
  <c r="G16" i="19"/>
  <c r="G15" i="19"/>
  <c r="G14" i="19"/>
  <c r="G13" i="19"/>
  <c r="G12" i="19"/>
  <c r="G11" i="19"/>
  <c r="G10" i="19"/>
  <c r="G6" i="19"/>
  <c r="G5" i="19"/>
  <c r="G4" i="19"/>
  <c r="G486" i="18"/>
  <c r="G485" i="18"/>
  <c r="G484" i="18"/>
  <c r="G483" i="18"/>
  <c r="G482" i="18"/>
  <c r="G481" i="18"/>
  <c r="G480" i="18"/>
  <c r="G479" i="18"/>
  <c r="G478" i="18"/>
  <c r="G477" i="18"/>
  <c r="G476" i="18"/>
  <c r="G475" i="18"/>
  <c r="G474" i="18"/>
  <c r="G473" i="18"/>
  <c r="G472" i="18"/>
  <c r="G471" i="18"/>
  <c r="G470" i="18"/>
  <c r="G469" i="18"/>
  <c r="G468" i="18"/>
  <c r="G467" i="18"/>
  <c r="G466" i="18"/>
  <c r="G465" i="18"/>
  <c r="G464" i="18"/>
  <c r="G463" i="18"/>
  <c r="G462" i="18"/>
  <c r="G461" i="18"/>
  <c r="G460" i="18"/>
  <c r="G459" i="18"/>
  <c r="G458" i="18"/>
  <c r="G457" i="18"/>
  <c r="G456" i="18"/>
  <c r="G455" i="18"/>
  <c r="G454" i="18"/>
  <c r="G453" i="18"/>
  <c r="G452" i="18"/>
  <c r="G451" i="18"/>
  <c r="G450" i="18"/>
  <c r="G449" i="18"/>
  <c r="G448" i="18"/>
  <c r="G447" i="18"/>
  <c r="G446" i="18"/>
  <c r="G445" i="18"/>
  <c r="G444" i="18"/>
  <c r="G443" i="18"/>
  <c r="G442" i="18"/>
  <c r="G441" i="18"/>
  <c r="G440" i="18"/>
  <c r="G439" i="18"/>
  <c r="G438" i="18"/>
  <c r="G437" i="18"/>
  <c r="G436" i="18"/>
  <c r="G435" i="18"/>
  <c r="G434" i="18"/>
  <c r="G433" i="18"/>
  <c r="G432" i="18"/>
  <c r="G431" i="18"/>
  <c r="G430" i="18"/>
  <c r="G429" i="18"/>
  <c r="G428" i="18"/>
  <c r="G427" i="18"/>
  <c r="G426" i="18"/>
  <c r="G425" i="18"/>
  <c r="G424" i="18"/>
  <c r="G423" i="18"/>
  <c r="G422" i="18"/>
  <c r="G421" i="18"/>
  <c r="G420" i="18"/>
  <c r="G419" i="18"/>
  <c r="G418" i="18"/>
  <c r="G417" i="18"/>
  <c r="G416" i="18"/>
  <c r="G415" i="18"/>
  <c r="G414" i="18"/>
  <c r="G413" i="18"/>
  <c r="G412" i="18"/>
  <c r="G411" i="18"/>
  <c r="G410" i="18"/>
  <c r="G409" i="18"/>
  <c r="G408" i="18"/>
  <c r="G407" i="18"/>
  <c r="G406" i="18"/>
  <c r="G405" i="18"/>
  <c r="G404" i="18"/>
  <c r="G403" i="18"/>
  <c r="G402" i="18"/>
  <c r="G401" i="18"/>
  <c r="G400" i="18"/>
  <c r="G399" i="18"/>
  <c r="G398" i="18"/>
  <c r="G397" i="18"/>
  <c r="G396" i="18"/>
  <c r="G395" i="18"/>
  <c r="G394" i="18"/>
  <c r="G393" i="18"/>
  <c r="G392" i="18"/>
  <c r="G391" i="18"/>
  <c r="G390" i="18"/>
  <c r="G389" i="18"/>
  <c r="G388" i="18"/>
  <c r="G387" i="18"/>
  <c r="G386" i="18"/>
  <c r="G385" i="18"/>
  <c r="G384" i="18"/>
  <c r="G383" i="18"/>
  <c r="G382" i="18"/>
  <c r="G381" i="18"/>
  <c r="G380" i="18"/>
  <c r="G379" i="18"/>
  <c r="G378" i="18"/>
  <c r="G377" i="18"/>
  <c r="G376" i="18"/>
  <c r="G375" i="18"/>
  <c r="G374" i="18"/>
  <c r="G373" i="18"/>
  <c r="G372" i="18"/>
  <c r="G371" i="18"/>
  <c r="G370" i="18"/>
  <c r="G369" i="18"/>
  <c r="G368" i="18"/>
  <c r="G367" i="18"/>
  <c r="G366" i="18"/>
  <c r="G365" i="18"/>
  <c r="G364" i="18"/>
  <c r="G363" i="18"/>
  <c r="G362" i="18"/>
  <c r="G361" i="18"/>
  <c r="G360" i="18"/>
  <c r="G359" i="18"/>
  <c r="G358" i="18"/>
  <c r="G357" i="18"/>
  <c r="G356" i="18"/>
  <c r="G355" i="18"/>
  <c r="G354" i="18"/>
  <c r="G353" i="18"/>
  <c r="G352" i="18"/>
  <c r="G351" i="18"/>
  <c r="G350" i="18"/>
  <c r="G349" i="18"/>
  <c r="G348" i="18"/>
  <c r="G347" i="18"/>
  <c r="G346" i="18"/>
  <c r="G345" i="18"/>
  <c r="G344" i="18"/>
  <c r="G343" i="18"/>
  <c r="G342" i="18"/>
  <c r="G341" i="18"/>
  <c r="G340" i="18"/>
  <c r="G339" i="18"/>
  <c r="G338" i="18"/>
  <c r="G337" i="18"/>
  <c r="G336" i="18"/>
  <c r="G335" i="18"/>
  <c r="G334" i="18"/>
  <c r="G333" i="18"/>
  <c r="G332" i="18"/>
  <c r="G331" i="18"/>
  <c r="G330" i="18"/>
  <c r="G329" i="18"/>
  <c r="G328" i="18"/>
  <c r="G327" i="18"/>
  <c r="G326" i="18"/>
  <c r="G325" i="18"/>
  <c r="G324" i="18"/>
  <c r="G323" i="18"/>
  <c r="G322" i="18"/>
  <c r="G321" i="18"/>
  <c r="G320" i="18"/>
  <c r="G319" i="18"/>
  <c r="G318" i="18"/>
  <c r="G317" i="18"/>
  <c r="G316" i="18"/>
  <c r="G315" i="18"/>
  <c r="G314" i="18"/>
  <c r="G313" i="18"/>
  <c r="G312" i="18"/>
  <c r="G311" i="18"/>
  <c r="G310" i="18"/>
  <c r="G309" i="18"/>
  <c r="G308" i="18"/>
  <c r="G307" i="18"/>
  <c r="G306" i="18"/>
  <c r="G305" i="18"/>
  <c r="G304" i="18"/>
  <c r="G303" i="18"/>
  <c r="G302" i="18"/>
  <c r="G301" i="18"/>
  <c r="G300" i="18"/>
  <c r="G299" i="18"/>
  <c r="G298" i="18"/>
  <c r="G297" i="18"/>
  <c r="G296" i="18"/>
  <c r="G295" i="18"/>
  <c r="G294" i="18"/>
  <c r="G293" i="18"/>
  <c r="G292" i="18"/>
  <c r="G291" i="18"/>
  <c r="G290" i="18"/>
  <c r="G289" i="18"/>
  <c r="G288" i="18"/>
  <c r="G287" i="18"/>
  <c r="G286" i="18"/>
  <c r="G285" i="18"/>
  <c r="G284" i="18"/>
  <c r="G283" i="18"/>
  <c r="G282" i="18"/>
  <c r="G281" i="18"/>
  <c r="G280" i="18"/>
  <c r="G279" i="18"/>
  <c r="G278" i="18"/>
  <c r="G277" i="18"/>
  <c r="G276" i="18"/>
  <c r="G275" i="18"/>
  <c r="G274" i="18"/>
  <c r="G273" i="18"/>
  <c r="G272" i="18"/>
  <c r="G271" i="18"/>
  <c r="G270" i="18"/>
  <c r="G269" i="18"/>
  <c r="G268" i="18"/>
  <c r="G267" i="18"/>
  <c r="G266" i="18"/>
  <c r="G265" i="18"/>
  <c r="G264" i="18"/>
  <c r="G263" i="18"/>
  <c r="G262" i="18"/>
  <c r="G261" i="18"/>
  <c r="G260" i="18"/>
  <c r="G259" i="18"/>
  <c r="G258" i="18"/>
  <c r="G257" i="18"/>
  <c r="G256" i="18"/>
  <c r="G255" i="18"/>
  <c r="G254" i="18"/>
  <c r="G253" i="18"/>
  <c r="G252" i="18"/>
  <c r="G251" i="18"/>
  <c r="G250" i="18"/>
  <c r="G249" i="18"/>
  <c r="G248" i="18"/>
  <c r="G247" i="18"/>
  <c r="G246" i="18"/>
  <c r="G245" i="18"/>
  <c r="G244" i="18"/>
  <c r="G243" i="18"/>
  <c r="G242" i="18"/>
  <c r="G241" i="18"/>
  <c r="G240" i="18"/>
  <c r="G239" i="18"/>
  <c r="G238" i="18"/>
  <c r="G237" i="18"/>
  <c r="G236" i="18"/>
  <c r="G235" i="18"/>
  <c r="G234" i="18"/>
  <c r="G233" i="18"/>
  <c r="G232" i="18"/>
  <c r="G231" i="18"/>
  <c r="G230" i="18"/>
  <c r="G229" i="18"/>
  <c r="G228" i="18"/>
  <c r="G227" i="18"/>
  <c r="G226" i="18"/>
  <c r="G225" i="18"/>
  <c r="G224" i="18"/>
  <c r="G223" i="18"/>
  <c r="G222" i="18"/>
  <c r="G221" i="18"/>
  <c r="G220" i="18"/>
  <c r="G219" i="18"/>
  <c r="G218" i="18"/>
  <c r="G217" i="18"/>
  <c r="G216" i="18"/>
  <c r="G215" i="18"/>
  <c r="G214" i="18"/>
  <c r="G213" i="18"/>
  <c r="G212" i="18"/>
  <c r="G211" i="18"/>
  <c r="G210" i="18"/>
  <c r="G209" i="18"/>
  <c r="G208" i="18"/>
  <c r="G207" i="18"/>
  <c r="G206" i="18"/>
  <c r="G205" i="18"/>
  <c r="G204" i="18"/>
  <c r="G203" i="18"/>
  <c r="G202" i="18"/>
  <c r="G201" i="18"/>
  <c r="G200" i="18"/>
  <c r="G199" i="18"/>
  <c r="G198" i="18"/>
  <c r="G197" i="18"/>
  <c r="G196" i="18"/>
  <c r="G195" i="18"/>
  <c r="G194" i="18"/>
  <c r="G193" i="18"/>
  <c r="G192" i="18"/>
  <c r="G191" i="18"/>
  <c r="G190" i="18"/>
  <c r="G189" i="18"/>
  <c r="G188" i="18"/>
  <c r="G187" i="18"/>
  <c r="G186" i="18"/>
  <c r="G185" i="18"/>
  <c r="G184" i="18"/>
  <c r="G183" i="18"/>
  <c r="G182" i="18"/>
  <c r="G181" i="18"/>
  <c r="G180" i="18"/>
  <c r="G179" i="18"/>
  <c r="G178" i="18"/>
  <c r="G177" i="18"/>
  <c r="G176" i="18"/>
  <c r="G175" i="18"/>
  <c r="G174" i="18"/>
  <c r="G173" i="18"/>
  <c r="G172" i="18"/>
  <c r="G171" i="18"/>
  <c r="G170" i="18"/>
  <c r="G169" i="18"/>
  <c r="G168" i="18"/>
  <c r="G167" i="18"/>
  <c r="G166" i="18"/>
  <c r="G165" i="18"/>
  <c r="G164" i="18"/>
  <c r="G163" i="18"/>
  <c r="G162" i="18"/>
  <c r="G161" i="18"/>
  <c r="G160" i="18"/>
  <c r="G159" i="18"/>
  <c r="G158" i="18"/>
  <c r="G157" i="18"/>
  <c r="G156" i="18"/>
  <c r="G155" i="18"/>
  <c r="G154" i="18"/>
  <c r="G153" i="18"/>
  <c r="G152" i="18"/>
  <c r="G151" i="18"/>
  <c r="G150" i="18"/>
  <c r="G149" i="18"/>
  <c r="G148" i="18"/>
  <c r="G147" i="18"/>
  <c r="G146" i="18"/>
  <c r="G145" i="18"/>
  <c r="G144" i="18"/>
  <c r="G143" i="18"/>
  <c r="G142" i="18"/>
  <c r="G141" i="18"/>
  <c r="G140" i="18"/>
  <c r="G139" i="18"/>
  <c r="G138" i="18"/>
  <c r="G137" i="18"/>
  <c r="G136" i="18"/>
  <c r="G135" i="18"/>
  <c r="G134" i="18"/>
  <c r="G133" i="18"/>
  <c r="G132" i="18"/>
  <c r="G131" i="18"/>
  <c r="G130" i="18"/>
  <c r="G129" i="18"/>
  <c r="G128" i="18"/>
  <c r="G127" i="18"/>
  <c r="G126" i="18"/>
  <c r="G125" i="18"/>
  <c r="G124" i="18"/>
  <c r="G123" i="18"/>
  <c r="G122" i="18"/>
  <c r="G121" i="18"/>
  <c r="G120" i="18"/>
  <c r="G119" i="18"/>
  <c r="G118" i="18"/>
  <c r="G117" i="18"/>
  <c r="G116" i="18"/>
  <c r="G115" i="18"/>
  <c r="G114" i="18"/>
  <c r="G113" i="18"/>
  <c r="G112" i="18"/>
  <c r="G111" i="18"/>
  <c r="G110" i="18"/>
  <c r="G109" i="18"/>
  <c r="G108" i="18"/>
  <c r="G107" i="18"/>
  <c r="G106" i="18"/>
  <c r="G105" i="18"/>
  <c r="G104" i="18"/>
  <c r="G103" i="18"/>
  <c r="G102" i="18"/>
  <c r="G101" i="18"/>
  <c r="G100" i="18"/>
  <c r="G99" i="18"/>
  <c r="G98" i="18"/>
  <c r="G97" i="18"/>
  <c r="G96" i="18"/>
  <c r="G95" i="18"/>
  <c r="G94" i="18"/>
  <c r="G93" i="18"/>
  <c r="G92" i="18"/>
  <c r="G91" i="18"/>
  <c r="G90" i="18"/>
  <c r="G89" i="18"/>
  <c r="G88" i="18"/>
  <c r="G87" i="18"/>
  <c r="G86" i="18"/>
  <c r="G85" i="18"/>
  <c r="G84" i="18"/>
  <c r="G83" i="18"/>
  <c r="G82" i="18"/>
  <c r="G81" i="18"/>
  <c r="G80" i="18"/>
  <c r="G79" i="18"/>
  <c r="G78" i="18"/>
  <c r="G77" i="18"/>
  <c r="G76" i="18"/>
  <c r="G75" i="18"/>
  <c r="G74" i="18"/>
  <c r="G73" i="18"/>
  <c r="G72" i="18"/>
  <c r="G71" i="18"/>
  <c r="G70" i="18"/>
  <c r="G69" i="18"/>
  <c r="G68" i="18"/>
  <c r="G67" i="18"/>
  <c r="G66" i="18"/>
  <c r="G65" i="18"/>
  <c r="G64" i="18"/>
  <c r="G63" i="18"/>
  <c r="G62" i="18"/>
  <c r="G61" i="18"/>
  <c r="G60" i="18"/>
  <c r="G59" i="18"/>
  <c r="G58" i="18"/>
  <c r="G57" i="18"/>
  <c r="G56" i="18"/>
  <c r="G55" i="18"/>
  <c r="G54" i="18"/>
  <c r="G53" i="18"/>
  <c r="G52" i="18"/>
  <c r="G51" i="18"/>
  <c r="G50" i="18"/>
  <c r="G49" i="18"/>
  <c r="G48" i="18"/>
  <c r="G47" i="18"/>
  <c r="G46" i="18"/>
  <c r="G45" i="18"/>
  <c r="G44" i="18"/>
  <c r="G43" i="18"/>
  <c r="G42" i="18"/>
  <c r="G41" i="18"/>
  <c r="G40" i="18"/>
  <c r="G39" i="18"/>
  <c r="G38" i="18"/>
  <c r="G37" i="18"/>
  <c r="G36" i="18"/>
  <c r="G35" i="18"/>
  <c r="G34" i="18"/>
  <c r="G33" i="18"/>
  <c r="G32" i="18"/>
  <c r="G31" i="18"/>
  <c r="G30" i="18"/>
  <c r="G29" i="18"/>
  <c r="G28" i="18"/>
  <c r="G27" i="18"/>
  <c r="G26" i="18"/>
  <c r="G25" i="18"/>
  <c r="G24" i="18"/>
  <c r="G23" i="18"/>
  <c r="G22" i="18"/>
  <c r="G21" i="18"/>
  <c r="G20" i="18"/>
  <c r="G19" i="18"/>
  <c r="G18" i="18"/>
  <c r="G17" i="18"/>
  <c r="G16" i="18"/>
  <c r="G15" i="18"/>
  <c r="G14" i="18"/>
  <c r="G13" i="18"/>
  <c r="G12" i="18"/>
  <c r="G11" i="18"/>
  <c r="G10" i="18"/>
  <c r="G9" i="18"/>
  <c r="G8" i="18"/>
  <c r="G7" i="18"/>
  <c r="G6" i="18"/>
  <c r="G5" i="18"/>
  <c r="G4" i="18"/>
  <c r="G174" i="17"/>
  <c r="G173" i="17"/>
  <c r="G172" i="17"/>
  <c r="G171" i="17"/>
  <c r="G170" i="17"/>
  <c r="G169" i="17"/>
  <c r="G168" i="17"/>
  <c r="G167" i="17"/>
  <c r="G166" i="17"/>
  <c r="G165" i="17"/>
  <c r="G164" i="17"/>
  <c r="G163" i="17"/>
  <c r="G162" i="17"/>
  <c r="G161" i="17"/>
  <c r="G160" i="17"/>
  <c r="G159" i="17"/>
  <c r="G158" i="17"/>
  <c r="G157" i="17"/>
  <c r="G156" i="17"/>
  <c r="G155" i="17"/>
  <c r="G154" i="17"/>
  <c r="G153" i="17"/>
  <c r="G152" i="17"/>
  <c r="G151" i="17"/>
  <c r="G150" i="17"/>
  <c r="G149" i="17"/>
  <c r="G148" i="17"/>
  <c r="G147" i="17"/>
  <c r="G146" i="17"/>
  <c r="G145" i="17"/>
  <c r="G144" i="17"/>
  <c r="G143" i="17"/>
  <c r="G142" i="17"/>
  <c r="G141" i="17"/>
  <c r="G140" i="17"/>
  <c r="G139" i="17"/>
  <c r="G138" i="17"/>
  <c r="G137" i="17"/>
  <c r="G136" i="17"/>
  <c r="G135" i="17"/>
  <c r="G134" i="17"/>
  <c r="G133" i="17"/>
  <c r="G132" i="17"/>
  <c r="G131" i="17"/>
  <c r="G130" i="17"/>
  <c r="G129" i="17"/>
  <c r="G128" i="17"/>
  <c r="G127" i="17"/>
  <c r="G126" i="17"/>
  <c r="G125" i="17"/>
  <c r="G124" i="17"/>
  <c r="G123" i="17"/>
  <c r="G122" i="17"/>
  <c r="G121" i="17"/>
  <c r="G120" i="17"/>
  <c r="G119" i="17"/>
  <c r="G118" i="17"/>
  <c r="G117" i="17"/>
  <c r="G116" i="17"/>
  <c r="G115" i="17"/>
  <c r="G114" i="17"/>
  <c r="G113" i="17"/>
  <c r="G112" i="17"/>
  <c r="G111" i="17"/>
  <c r="G110" i="17"/>
  <c r="G109" i="17"/>
  <c r="G108" i="17"/>
  <c r="G107" i="17"/>
  <c r="G106" i="17"/>
  <c r="G105" i="17"/>
  <c r="G104" i="17"/>
  <c r="G103" i="17"/>
  <c r="G102" i="17"/>
  <c r="G101" i="17"/>
  <c r="G100" i="17"/>
  <c r="G99" i="17"/>
  <c r="G98" i="17"/>
  <c r="G97" i="17"/>
  <c r="G96" i="17"/>
  <c r="G95" i="17"/>
  <c r="G94" i="17"/>
  <c r="G93" i="17"/>
  <c r="G92" i="17"/>
  <c r="G91" i="17"/>
  <c r="G90" i="17"/>
  <c r="G89" i="17"/>
  <c r="G88" i="17"/>
  <c r="G87" i="17"/>
  <c r="G86" i="17"/>
  <c r="G85" i="17"/>
  <c r="G84" i="17"/>
  <c r="G83" i="17"/>
  <c r="G82" i="17"/>
  <c r="G81" i="17"/>
  <c r="G80" i="17"/>
  <c r="G79" i="17"/>
  <c r="G78" i="17"/>
  <c r="G77" i="17"/>
  <c r="G76" i="17"/>
  <c r="G75" i="17"/>
  <c r="G74" i="17"/>
  <c r="G73" i="17"/>
  <c r="G72" i="17"/>
  <c r="G71" i="17"/>
  <c r="G70" i="17"/>
  <c r="G69" i="17"/>
  <c r="G68" i="17"/>
  <c r="G67" i="17"/>
  <c r="G66" i="17"/>
  <c r="G65" i="17"/>
  <c r="G64" i="17"/>
  <c r="G63" i="17"/>
  <c r="G62" i="17"/>
  <c r="G61" i="17"/>
  <c r="G60" i="17"/>
  <c r="G59" i="17"/>
  <c r="G58" i="17"/>
  <c r="G57" i="17"/>
  <c r="G56" i="17"/>
  <c r="G55" i="17"/>
  <c r="G54" i="17"/>
  <c r="G53" i="17"/>
  <c r="G52" i="17"/>
  <c r="G51" i="17"/>
  <c r="G50" i="17"/>
  <c r="G49" i="17"/>
  <c r="G48" i="17"/>
  <c r="G47" i="17"/>
  <c r="G46" i="17"/>
  <c r="G45" i="17"/>
  <c r="G44" i="17"/>
  <c r="G43" i="17"/>
  <c r="G42" i="17"/>
  <c r="G41" i="17"/>
  <c r="G40" i="17"/>
  <c r="G39" i="17"/>
  <c r="G38" i="17"/>
  <c r="G37" i="17"/>
  <c r="G36" i="17"/>
  <c r="G35" i="17"/>
  <c r="G34" i="17"/>
  <c r="G33" i="17"/>
  <c r="G32" i="17"/>
  <c r="G31" i="17"/>
  <c r="G30" i="17"/>
  <c r="G29" i="17"/>
  <c r="G28" i="17"/>
  <c r="G27" i="17"/>
  <c r="G26" i="17"/>
  <c r="G25" i="17"/>
  <c r="G24" i="17"/>
  <c r="G23" i="17"/>
  <c r="G22" i="17"/>
  <c r="G21" i="17"/>
  <c r="G20" i="17"/>
  <c r="G19" i="17"/>
  <c r="G18" i="17"/>
  <c r="G17" i="17"/>
  <c r="G16" i="17"/>
  <c r="G15" i="17"/>
  <c r="G14" i="17"/>
  <c r="G13" i="17"/>
  <c r="G8" i="17"/>
  <c r="G7" i="17"/>
  <c r="G6" i="17"/>
  <c r="G5" i="17"/>
  <c r="G4" i="17"/>
  <c r="G200" i="16"/>
  <c r="G199" i="16"/>
  <c r="G198" i="16"/>
  <c r="G197" i="16"/>
  <c r="G196" i="16"/>
  <c r="G195" i="16"/>
  <c r="G194" i="16"/>
  <c r="G193" i="16"/>
  <c r="G192" i="16"/>
  <c r="G191" i="16"/>
  <c r="G190" i="16"/>
  <c r="G189" i="16"/>
  <c r="G188" i="16"/>
  <c r="G187" i="16"/>
  <c r="G186" i="16"/>
  <c r="G185" i="16"/>
  <c r="G184" i="16"/>
  <c r="G183" i="16"/>
  <c r="G182" i="16"/>
  <c r="G181" i="16"/>
  <c r="G180" i="16"/>
  <c r="G179" i="16"/>
  <c r="G178" i="16"/>
  <c r="G177" i="16"/>
  <c r="G176" i="16"/>
  <c r="G175" i="16"/>
  <c r="G174" i="16"/>
  <c r="G173" i="16"/>
  <c r="G172" i="16"/>
  <c r="G171" i="16"/>
  <c r="G170" i="16"/>
  <c r="G169" i="16"/>
  <c r="G168" i="16"/>
  <c r="G167" i="16"/>
  <c r="G166" i="16"/>
  <c r="G165" i="16"/>
  <c r="G164" i="16"/>
  <c r="G163" i="16"/>
  <c r="G162" i="16"/>
  <c r="G161" i="16"/>
  <c r="G160" i="16"/>
  <c r="G159" i="16"/>
  <c r="G158" i="16"/>
  <c r="G157" i="16"/>
  <c r="G156" i="16"/>
  <c r="G155" i="16"/>
  <c r="G154" i="16"/>
  <c r="G153" i="16"/>
  <c r="G152" i="16"/>
  <c r="G151" i="16"/>
  <c r="G150" i="16"/>
  <c r="G149" i="16"/>
  <c r="G148" i="16"/>
  <c r="G147" i="16"/>
  <c r="G146" i="16"/>
  <c r="G145" i="16"/>
  <c r="G144" i="16"/>
  <c r="G143" i="16"/>
  <c r="G142" i="16"/>
  <c r="G141" i="16"/>
  <c r="G140" i="16"/>
  <c r="G139" i="16"/>
  <c r="G138" i="16"/>
  <c r="G137" i="16"/>
  <c r="G136" i="16"/>
  <c r="G135" i="16"/>
  <c r="G134" i="16"/>
  <c r="G133" i="16"/>
  <c r="G132" i="16"/>
  <c r="G131" i="16"/>
  <c r="G130" i="16"/>
  <c r="G129" i="16"/>
  <c r="G128" i="16"/>
  <c r="G127" i="16"/>
  <c r="G126" i="16"/>
  <c r="G125" i="16"/>
  <c r="G124" i="16"/>
  <c r="G123" i="16"/>
  <c r="G122" i="16"/>
  <c r="G121" i="16"/>
  <c r="G120" i="16"/>
  <c r="G119" i="16"/>
  <c r="G118" i="16"/>
  <c r="G117" i="16"/>
  <c r="G116" i="16"/>
  <c r="G115" i="16"/>
  <c r="G114" i="16"/>
  <c r="G113" i="16"/>
  <c r="G112" i="16"/>
  <c r="G111" i="16"/>
  <c r="G110" i="16"/>
  <c r="G109" i="16"/>
  <c r="G108" i="16"/>
  <c r="G107" i="16"/>
  <c r="G106" i="16"/>
  <c r="G105" i="16"/>
  <c r="G104" i="16"/>
  <c r="G103" i="16"/>
  <c r="G102" i="16"/>
  <c r="G101" i="16"/>
  <c r="G100" i="16"/>
  <c r="G99" i="16"/>
  <c r="G98" i="16"/>
  <c r="G97" i="16"/>
  <c r="G96" i="16"/>
  <c r="G95" i="16"/>
  <c r="G94" i="16"/>
  <c r="G93" i="16"/>
  <c r="G92" i="16"/>
  <c r="G91" i="16"/>
  <c r="G90" i="16"/>
  <c r="G89" i="16"/>
  <c r="G88" i="16"/>
  <c r="G87" i="16"/>
  <c r="G86" i="16"/>
  <c r="G85" i="16"/>
  <c r="G84" i="16"/>
  <c r="G83" i="16"/>
  <c r="G82" i="16"/>
  <c r="G81" i="16"/>
  <c r="G80" i="16"/>
  <c r="G79" i="16"/>
  <c r="G78" i="16"/>
  <c r="G77" i="16"/>
  <c r="G76" i="16"/>
  <c r="G75" i="16"/>
  <c r="G74" i="16"/>
  <c r="G73" i="16"/>
  <c r="G72" i="16"/>
  <c r="G71" i="16"/>
  <c r="G70" i="16"/>
  <c r="G69" i="16"/>
  <c r="G68" i="16"/>
  <c r="G67" i="16"/>
  <c r="G66" i="16"/>
  <c r="G65" i="16"/>
  <c r="G64" i="16"/>
  <c r="G63" i="16"/>
  <c r="G62" i="16"/>
  <c r="G61" i="16"/>
  <c r="G60" i="16"/>
  <c r="G59" i="16"/>
  <c r="G58" i="16"/>
  <c r="G57" i="16"/>
  <c r="G56" i="16"/>
  <c r="G55" i="16"/>
  <c r="G54" i="16"/>
  <c r="G53" i="16"/>
  <c r="G52" i="16"/>
  <c r="G51" i="16"/>
  <c r="G50" i="16"/>
  <c r="G49" i="16"/>
  <c r="G48" i="16"/>
  <c r="G47" i="16"/>
  <c r="G46" i="16"/>
  <c r="G45" i="16"/>
  <c r="G44" i="16"/>
  <c r="G43" i="16"/>
  <c r="G42" i="16"/>
  <c r="G41" i="16"/>
  <c r="G40" i="16"/>
  <c r="G39" i="16"/>
  <c r="G38" i="16"/>
  <c r="G37" i="16"/>
  <c r="G36" i="16"/>
  <c r="G35" i="16"/>
  <c r="G34" i="16"/>
  <c r="G33" i="16"/>
  <c r="G32" i="16"/>
  <c r="G31" i="16"/>
  <c r="G23" i="16"/>
  <c r="G22" i="16"/>
  <c r="G21" i="16"/>
  <c r="G20" i="16"/>
  <c r="G19" i="16"/>
  <c r="G18" i="16"/>
  <c r="G17" i="16"/>
  <c r="G16" i="16"/>
  <c r="G15" i="16"/>
  <c r="G14" i="16"/>
  <c r="G13" i="16"/>
  <c r="G12" i="16"/>
  <c r="G11" i="16"/>
  <c r="G10" i="16"/>
  <c r="G9" i="16"/>
  <c r="G8" i="16"/>
  <c r="G7" i="16"/>
  <c r="G6" i="16"/>
  <c r="G5" i="16"/>
  <c r="G550" i="20"/>
  <c r="B25" i="5"/>
  <c r="A25" i="5"/>
  <c r="A5" i="19"/>
  <c r="A26" i="19" s="1"/>
  <c r="G139" i="21"/>
  <c r="G123" i="21"/>
  <c r="G124" i="21"/>
  <c r="G122" i="21"/>
  <c r="G107" i="21"/>
  <c r="C166" i="21"/>
  <c r="G41" i="21"/>
  <c r="G40" i="21"/>
  <c r="G39" i="21"/>
  <c r="G38" i="21"/>
  <c r="A5" i="21"/>
  <c r="B24" i="5"/>
  <c r="A24" i="5"/>
  <c r="B23" i="5"/>
  <c r="A23" i="5"/>
  <c r="C650" i="20"/>
  <c r="G617" i="20"/>
  <c r="G581" i="20"/>
  <c r="G580" i="20"/>
  <c r="G439" i="20"/>
  <c r="G432" i="20"/>
  <c r="G428" i="20"/>
  <c r="G351" i="20"/>
  <c r="G264" i="20"/>
  <c r="G263" i="20"/>
  <c r="G262" i="20"/>
  <c r="G248" i="20"/>
  <c r="G214" i="20"/>
  <c r="G213" i="20"/>
  <c r="G212" i="20"/>
  <c r="G132" i="20"/>
  <c r="G126" i="20"/>
  <c r="G118" i="20"/>
  <c r="G109" i="20"/>
  <c r="G104" i="20"/>
  <c r="G99" i="20"/>
  <c r="G91" i="20"/>
  <c r="G85" i="20"/>
  <c r="G79" i="20"/>
  <c r="A10" i="20"/>
  <c r="C257" i="19"/>
  <c r="B22" i="5"/>
  <c r="A22" i="5"/>
  <c r="B21" i="5"/>
  <c r="A21" i="5"/>
  <c r="B20" i="5"/>
  <c r="A20" i="5"/>
  <c r="C487" i="18"/>
  <c r="A5" i="18"/>
  <c r="A134" i="18"/>
  <c r="C175" i="17"/>
  <c r="A5" i="17"/>
  <c r="A25" i="17"/>
  <c r="C201" i="16"/>
  <c r="G30" i="16"/>
  <c r="A5" i="16"/>
  <c r="A32" i="16" s="1"/>
  <c r="G4" i="16"/>
  <c r="A32" i="5"/>
  <c r="A36" i="5"/>
  <c r="A37" i="5"/>
  <c r="A38" i="5"/>
  <c r="A39" i="5"/>
  <c r="A40" i="5"/>
  <c r="A41" i="5"/>
  <c r="A42" i="5"/>
  <c r="A43" i="5" s="1"/>
  <c r="A44" i="5" s="1"/>
  <c r="A45" i="5" s="1"/>
  <c r="A46" i="5" s="1"/>
  <c r="G411" i="20"/>
  <c r="A56" i="18"/>
  <c r="A32" i="18"/>
  <c r="A12" i="21"/>
  <c r="G166" i="21" l="1"/>
  <c r="G1" i="21" s="1"/>
  <c r="F25" i="5" s="1"/>
  <c r="G650" i="20"/>
  <c r="G1" i="20" s="1"/>
  <c r="F24" i="5" s="1"/>
  <c r="G487" i="18"/>
  <c r="G1" i="18" s="1"/>
  <c r="F22" i="5" s="1"/>
  <c r="G175" i="17"/>
  <c r="G1" i="17" s="1"/>
  <c r="F21" i="5" s="1"/>
  <c r="G201" i="16"/>
  <c r="G1" i="16" s="1"/>
  <c r="F20" i="5" s="1"/>
  <c r="A109" i="18"/>
  <c r="A18" i="21"/>
  <c r="A65" i="18"/>
  <c r="A17" i="17"/>
  <c r="A145" i="18"/>
  <c r="A57" i="19"/>
  <c r="A80" i="18"/>
  <c r="A45" i="16"/>
  <c r="A75" i="20"/>
  <c r="F29" i="5" l="1"/>
  <c r="A25" i="21"/>
  <c r="A55" i="16"/>
  <c r="A74" i="19"/>
  <c r="A92" i="18"/>
  <c r="A81" i="20"/>
  <c r="A33" i="17"/>
  <c r="A53" i="17" s="1"/>
  <c r="A86" i="17"/>
  <c r="A105" i="17"/>
  <c r="A91" i="19" l="1"/>
  <c r="A119" i="18"/>
  <c r="A63" i="16"/>
  <c r="A69" i="16"/>
  <c r="A33" i="21"/>
  <c r="A87" i="20"/>
  <c r="A125" i="18"/>
  <c r="A42" i="17"/>
  <c r="A66" i="17"/>
  <c r="A156" i="18" l="1"/>
  <c r="A147" i="16"/>
  <c r="A100" i="19"/>
  <c r="A53" i="21"/>
  <c r="A130" i="16"/>
  <c r="A157" i="16" s="1"/>
  <c r="A72" i="17"/>
  <c r="A93" i="20"/>
  <c r="A44" i="21"/>
  <c r="A117" i="16"/>
  <c r="A60" i="21" l="1"/>
  <c r="A67" i="21" s="1"/>
  <c r="A121" i="19"/>
  <c r="A80" i="17"/>
  <c r="A165" i="16"/>
  <c r="A170" i="16" s="1"/>
  <c r="A175" i="16" s="1"/>
  <c r="A170" i="18"/>
  <c r="A101" i="20"/>
  <c r="A106" i="20"/>
  <c r="A111" i="20"/>
  <c r="A130" i="19" l="1"/>
  <c r="A182" i="18"/>
  <c r="A266" i="18"/>
  <c r="A120" i="20"/>
  <c r="A128" i="20"/>
  <c r="A134" i="20" s="1"/>
  <c r="A276" i="18"/>
  <c r="A315" i="18" s="1"/>
  <c r="A180" i="16"/>
  <c r="A184" i="16" s="1"/>
  <c r="A188" i="16" s="1"/>
  <c r="A192" i="16" s="1"/>
  <c r="A196" i="16" s="1"/>
  <c r="A92" i="17"/>
  <c r="A76" i="21"/>
  <c r="A79" i="21" s="1"/>
  <c r="A141" i="20" l="1"/>
  <c r="A84" i="21"/>
  <c r="A93" i="21" s="1"/>
  <c r="A98" i="21" s="1"/>
  <c r="A103" i="21" s="1"/>
  <c r="A109" i="21" s="1"/>
  <c r="A118" i="21" s="1"/>
  <c r="A342" i="18"/>
  <c r="A139" i="19"/>
  <c r="A334" i="18"/>
  <c r="A353" i="18" s="1"/>
  <c r="A362" i="18" s="1"/>
  <c r="A371" i="18" s="1"/>
  <c r="A98" i="17"/>
  <c r="A111" i="17"/>
  <c r="A119" i="17" s="1"/>
  <c r="A123" i="17" s="1"/>
  <c r="A129" i="17" s="1"/>
  <c r="A148" i="19"/>
  <c r="A154" i="19" s="1"/>
  <c r="A160" i="19" s="1"/>
  <c r="A167" i="19" l="1"/>
  <c r="A173" i="19" s="1"/>
  <c r="A379" i="18"/>
  <c r="A386" i="18"/>
  <c r="A393" i="18" s="1"/>
  <c r="A400" i="18" s="1"/>
  <c r="A135" i="17"/>
  <c r="A144" i="17" s="1"/>
  <c r="A150" i="17" s="1"/>
  <c r="A157" i="17" s="1"/>
  <c r="A162" i="17" s="1"/>
  <c r="A166" i="17" s="1"/>
  <c r="A170" i="17" s="1"/>
  <c r="A150" i="20"/>
  <c r="A208" i="20" s="1"/>
  <c r="A216" i="20" s="1"/>
  <c r="A222" i="20" s="1"/>
  <c r="A226" i="20" s="1"/>
  <c r="A231" i="20" s="1"/>
  <c r="A236" i="20" s="1"/>
  <c r="A241" i="20" s="1"/>
  <c r="A250" i="20" s="1"/>
  <c r="A258" i="20" s="1"/>
  <c r="A266" i="20" s="1"/>
  <c r="A275" i="20" s="1"/>
  <c r="A296" i="20" s="1"/>
  <c r="A303" i="20" s="1"/>
  <c r="A309" i="20" s="1"/>
  <c r="A323" i="20" s="1"/>
  <c r="A332" i="20" s="1"/>
  <c r="A340" i="20" s="1"/>
  <c r="A347" i="20" s="1"/>
  <c r="A356" i="20" s="1"/>
  <c r="A407" i="20" s="1"/>
  <c r="A418" i="20" s="1"/>
  <c r="A426" i="20" s="1"/>
  <c r="A430" i="20" s="1"/>
  <c r="A434" i="20" s="1"/>
  <c r="A441" i="20" s="1"/>
  <c r="A448" i="20" s="1"/>
  <c r="A455" i="20" s="1"/>
  <c r="A465" i="20" s="1"/>
  <c r="A476" i="20" s="1"/>
  <c r="A482" i="20" s="1"/>
  <c r="A492" i="20" s="1"/>
  <c r="A497" i="20" s="1"/>
  <c r="A512" i="20" s="1"/>
  <c r="A518" i="20" s="1"/>
  <c r="A524" i="20" s="1"/>
  <c r="A531" i="20" s="1"/>
  <c r="A541" i="20" s="1"/>
  <c r="A547" i="20" s="1"/>
  <c r="A561" i="20" s="1"/>
  <c r="A576" i="20" s="1"/>
  <c r="A583" i="20" s="1"/>
  <c r="A590" i="20" s="1"/>
  <c r="A596" i="20" s="1"/>
  <c r="A604" i="20" s="1"/>
  <c r="A614" i="20" s="1"/>
  <c r="A619" i="20" s="1"/>
  <c r="A625" i="20" s="1"/>
  <c r="A630" i="20" s="1"/>
  <c r="A637" i="20" s="1"/>
  <c r="A641" i="20" s="1"/>
  <c r="A645" i="20" s="1"/>
  <c r="A127" i="21"/>
  <c r="A136" i="21" s="1"/>
  <c r="A141" i="21" s="1"/>
  <c r="A146" i="21" s="1"/>
  <c r="A151" i="21" s="1"/>
  <c r="A155" i="21" s="1"/>
  <c r="A160" i="21" s="1"/>
  <c r="A164" i="21" s="1"/>
  <c r="A407" i="18"/>
  <c r="A185" i="19"/>
  <c r="A190" i="19" s="1"/>
  <c r="A198" i="19" s="1"/>
  <c r="A207" i="19" s="1"/>
  <c r="A213" i="19" s="1"/>
  <c r="A218" i="19" s="1"/>
  <c r="A227" i="19" s="1"/>
  <c r="A232" i="19" s="1"/>
  <c r="A238" i="19" s="1"/>
  <c r="A243" i="19" s="1"/>
  <c r="A247" i="19" s="1"/>
  <c r="A252" i="19" s="1"/>
  <c r="A411" i="18" l="1"/>
  <c r="A421" i="18" s="1"/>
  <c r="A429" i="18"/>
  <c r="A441" i="18" s="1"/>
  <c r="A446" i="18" s="1"/>
  <c r="A452" i="18" s="1"/>
  <c r="A457" i="18" s="1"/>
  <c r="A462" i="18" s="1"/>
  <c r="A468" i="18" s="1"/>
  <c r="A472" i="18" s="1"/>
  <c r="A476" i="18" s="1"/>
  <c r="A481" i="18" s="1"/>
</calcChain>
</file>

<file path=xl/sharedStrings.xml><?xml version="1.0" encoding="utf-8"?>
<sst xmlns="http://schemas.openxmlformats.org/spreadsheetml/2006/main" count="2547" uniqueCount="888">
  <si>
    <t>POPIS MATERIALA IN DEL - STROJNE INSTALACIJE</t>
  </si>
  <si>
    <t>Investitor:</t>
  </si>
  <si>
    <t>Objekt:</t>
  </si>
  <si>
    <t>ID:</t>
  </si>
  <si>
    <t>Vsi proizvajalci in tipi naprav in elementov v popisu materiala in del so navedeni  "kot na primer  (npr.:)". Oznake naprav služijo kot pomoč pri določitvi tehnične ustreznosti. Vse proizvajalce (tipe) naprav v popisu materiala in del potrdi investitor.</t>
  </si>
  <si>
    <t>Vse naprave in elemente se mora dobaviti z ustreznimi certifikati, atesti, garancijami, navodili za obratovanje in vzdrževanje v slovenskem jeziku.</t>
  </si>
  <si>
    <t>Pri vseh napravah in elementih je potrebno upoštevati transportne in vgradne stroške ter stroške zavarovanja in zaščite.</t>
  </si>
  <si>
    <t>Pri vseh elementih je potrebno upoštevati spojni in tesnilni material.</t>
  </si>
  <si>
    <t>Vse naprave in elemente mora vgraditi strokovno usposobljeno osebje, skladno z podrobnimi navodili proizvajalca. Po potrebi naprave vgradi osebje pooblaščeno za montažo.</t>
  </si>
  <si>
    <t>Pri vseh sistemih se upošteva tlačne preizkus, preizkuse tesnosti in druge potrebne preizkuse s sestavo zapisnikov.</t>
  </si>
  <si>
    <t>Pri vseh napravah je potrebno upoštevati stroške zagona, meritve, nastavitev obratovalnih količin in šolanje predstavnika investitorja, s sestavo zapisnikov.</t>
  </si>
  <si>
    <t>Pri ventilacijskih in klimatizacijskih napravah je potrebno upoštevati zahteve za preskus in prevzem sistema iz  pravilnika o prezračevanju in klimatizaciji stavb.</t>
  </si>
  <si>
    <t>m2</t>
  </si>
  <si>
    <t>No</t>
  </si>
  <si>
    <t>Opis</t>
  </si>
  <si>
    <t>cena/enota</t>
  </si>
  <si>
    <t>količina</t>
  </si>
  <si>
    <t>enota</t>
  </si>
  <si>
    <t>cena</t>
  </si>
  <si>
    <t>Pri izdelavi ponudbe morajo biti vse spremembe proizvajalcev (tipov) naprav navedene in jasno označene. Spremembe potrdi investitor ali pooblaščeni nadzor nad izvedbo gradnje.</t>
  </si>
  <si>
    <t>Vsa dela na objektu se morajo izvajati v skladu z načrti ter popisi materiala in del faze PZI.</t>
  </si>
  <si>
    <t>NAVODILA ZA PRIPRAVO PONUDBE IN IZVEDBO</t>
  </si>
  <si>
    <t>Centralni nadzorni sistem CNS: Vsak krmilnik mora omogočati komunikacijo preko TCP/IP MODBUS protokola.  Omogočati mora branje relevantni podatkov o stanju naprave, obratovalne ure in vse napake z opisi. Omogočati mora vlivanje na delovanje naprave v smislu vklop/izklop in stopenjsko delovanje, če je to potrebno. Vsak krmilnik mora imeti brezpotencialni izhod DO: napaka in digitalni vhod DI: vklop/izklop naprave. V primeru da je možno stopenjsko krmiljenje, mora zagotoviti več DI.. Dobavitelj krmilnika mora ob dobavi izročiti dokumentacijo vseh razpoložljivih sponk s funkcionalnim opisom. Poleg tega mora izročiti tabelo lokacij spremenljivk, ki jih lahko beremo preko TCP/IP MODBUSA, kot tudi tabelo spremenljivk, na katere lahko vplivamo - vpisujemo vrednosti preko bus povezave. Za vse naprave je zahtevano delovanje po urniku. Urnik se vzpostavi centralno na nadzornem računalniku in se prenese na posamezne naprave.</t>
  </si>
  <si>
    <t>Pri vseh razvodih je potrebno upoštevati pomožna gradbena dela za vgradnjo (izdelava reg, izdelava manjših prebojev do DN50,…).</t>
  </si>
  <si>
    <t>kos</t>
  </si>
  <si>
    <t>npr.:</t>
  </si>
  <si>
    <t>tip:</t>
  </si>
  <si>
    <t>Dobava in montaža:</t>
  </si>
  <si>
    <t xml:space="preserve">npr.: </t>
  </si>
  <si>
    <t xml:space="preserve">tip: </t>
  </si>
  <si>
    <t xml:space="preserve">Dobava in montaža: </t>
  </si>
  <si>
    <t>GRUNDFOS</t>
  </si>
  <si>
    <t>U=230 V</t>
  </si>
  <si>
    <t>m</t>
  </si>
  <si>
    <t>K-FLEX</t>
  </si>
  <si>
    <t>NOSILNI MATERIAL</t>
  </si>
  <si>
    <t>kg</t>
  </si>
  <si>
    <t>TLAČNI PREIZKUS</t>
  </si>
  <si>
    <t>Tlačni preizkusi strojnih instalacij. Vsi preizkusi se izvedejo skladno s standardi navedenimi v tehničnem poročilu.</t>
  </si>
  <si>
    <t>kpl</t>
  </si>
  <si>
    <t>PIPA - KROGELNA N</t>
  </si>
  <si>
    <t>Krogelna pipa z notranjima navojnima priključkoma in zaporno ročico, komplet s tesnilnim materialom</t>
  </si>
  <si>
    <t>DN 50</t>
  </si>
  <si>
    <t>DN 65</t>
  </si>
  <si>
    <t>VARNOSTNI VENTIL</t>
  </si>
  <si>
    <t>MANOMETER</t>
  </si>
  <si>
    <t>p = 0 ÷ 16 bar</t>
  </si>
  <si>
    <t>DN 50 (pN 40)</t>
  </si>
  <si>
    <t>DN 80</t>
  </si>
  <si>
    <t>DN 32</t>
  </si>
  <si>
    <t xml:space="preserve">2× Prirobični zaporni ventil: 
DN 65 (pN16); Tmax = 130°C </t>
  </si>
  <si>
    <t xml:space="preserve">2× Prirobični zaporni ventil: 
DN 32 (pN16); Tmax = 130°C </t>
  </si>
  <si>
    <t>4× Manometer: p = 0÷16 bar (pN 16)</t>
  </si>
  <si>
    <t>4× Ventil za priključitev manometra</t>
  </si>
  <si>
    <t>2× Termometer z zaščitno stročnico: T= 0÷160°C (pN 16)</t>
  </si>
  <si>
    <t>1× Krmilna omarica, z varovalkami, kontaktorji…
Komplet z električno povezavo vseh elementov toplotne postaje (črpalke,  motorni pogoni, tipala…).</t>
  </si>
  <si>
    <t>1× Nosilna konstrukcija iz jeklenih profilov, antikorozijsko zaščitena in barvana.</t>
  </si>
  <si>
    <t>1× Elektromotorni pogon z varnostno povratno vzmetjo:  
npr.: AMV 13/14/230V
U = 230 V</t>
  </si>
  <si>
    <t>1× Krogelna pipa z blokado za priključitev ekspanzijske posode: 
DN 25 (pN10)</t>
  </si>
  <si>
    <t>2× Praznilna pipa
DN 15 (pN 10)</t>
  </si>
  <si>
    <t>1× Manometer: p = 0÷10 bar (pN 10)</t>
  </si>
  <si>
    <t>2× Termometer z zaščitno stročnico: T= 0÷110°C (pN 10)</t>
  </si>
  <si>
    <t>Komplet z zagonom in nastavitvijo obratovalnih parametrov.</t>
  </si>
  <si>
    <t>SIMON d.o.o.</t>
  </si>
  <si>
    <t>KALORIMETER N - OGREVANJE</t>
  </si>
  <si>
    <t>Merilnik porabe energije z glavnimi deli:</t>
  </si>
  <si>
    <t>1 × Ultrazvočni pulzni števec pretokaz z navojnima priključkoma, 
2× potopno temperaturno tipalo Pt 500-2 žilni priklop, 
1× računska enota Multical 603,
1× Komunikacijska kartica MBUS in NB IoT komunikacijski
modul z že vgrajeno SIM kartico, zunanjo anteno in omrežnim napajalnikom U = 230 V
T,max = 130°C
PN = 16 bar</t>
  </si>
  <si>
    <t>Komplet holendri ter spojnim in tesnilnim materialom</t>
  </si>
  <si>
    <t>KAMPSTRUP</t>
  </si>
  <si>
    <t>DN 25</t>
  </si>
  <si>
    <t>U = 230 V</t>
  </si>
  <si>
    <t>REFLEX</t>
  </si>
  <si>
    <t>EKSPANZIJSKA POSODA ZAPRTA</t>
  </si>
  <si>
    <t>PS = 6,0 bar</t>
  </si>
  <si>
    <t>DN 20</t>
  </si>
  <si>
    <t>NG 100</t>
  </si>
  <si>
    <t>V= 100 l</t>
  </si>
  <si>
    <t>DN 25 (pN 16)</t>
  </si>
  <si>
    <t>KROGELNA PIPA - BLOKIRANA</t>
  </si>
  <si>
    <t>Krogelna pipa z navojnima priključkoma, z možnostjo blokade v ODPRTEM položaju.</t>
  </si>
  <si>
    <t>VZMETNI VARNOSTNI VENTIL</t>
  </si>
  <si>
    <t>Vzmetni varnostno izpustni ventil z navojnim priključkom in tesnilnim materialom</t>
  </si>
  <si>
    <t>p,max= 4,5 bar</t>
  </si>
  <si>
    <t>MEHČALNA NAPRAVA</t>
  </si>
  <si>
    <t>DN 40</t>
  </si>
  <si>
    <t>JEKLENA CEV - SIST EN 10255 - SERIJE M</t>
  </si>
  <si>
    <t>Nelegirana jeklena cev za varjenje in vrezovanje, EN 10255, SREDNJE TEŽKE izvedbe, protikorozijsko zaščitena.
Komplet s fitingi  (kolena, odcepi, redukcije...), ter varilnim materialom.</t>
  </si>
  <si>
    <t>DN 15 (21,3×2,6)</t>
  </si>
  <si>
    <t>ANTIKOROZIJSKA ZAŠČITA</t>
  </si>
  <si>
    <t>Čiščenje in 2-krat antikorozijska zaščita cevi in nosilnega materiala. Zaščitna barva s temperaturno odpornostjo do 140°C.</t>
  </si>
  <si>
    <t>Tessarol UNI</t>
  </si>
  <si>
    <t>IZOLACIJA CEVI - MINERALNA VOLNA + AL PLAŠČ</t>
  </si>
  <si>
    <t>Toplotna zaščita cevi, kolen in odcepov centralne z izolacijo iz mineralne volne (odpornost na ogenj A1 (SIST EN 13501-1). Izolacija zaščitena z aluminijasto pločevino (debeline min. 0,8 mm). Komplet z drobnim spojnim, tesnilnim in pritrdilnim materialom.</t>
  </si>
  <si>
    <t>b = 100 mm (DN  =&gt; DN 50 )</t>
  </si>
  <si>
    <t>CEVNI NOSILEC</t>
  </si>
  <si>
    <t>Ogrevanje</t>
  </si>
  <si>
    <t>ODZRAČEVANJE SISTEMA</t>
  </si>
  <si>
    <t>Polnjenje in odzračevanje sistema.</t>
  </si>
  <si>
    <t>OZNAČEVANJE</t>
  </si>
  <si>
    <t>Plastičnih napisnih tablic z napisom v beli barvi za označevanje razvodov.
Plastičnih smernih puščic za označevanje predtoka in povratka</t>
  </si>
  <si>
    <t>NAVODILA</t>
  </si>
  <si>
    <t>Izdelava navodil za obratovanje in vzdrževanje objekta za strojne instalacije.</t>
  </si>
  <si>
    <t>SHEMA</t>
  </si>
  <si>
    <t>Funkcionalna shema strojnice toplovodnega ogrevanja, v okvirju s steklom in z drobnim materialom za pritrditev na zid.</t>
  </si>
  <si>
    <t>DANFOSS</t>
  </si>
  <si>
    <t>201</t>
  </si>
  <si>
    <t>Kompaktna toplotna postaja za ogrevanje.
Toplotna postaja mora ustrezati Tehnične zahteve za graditev vročevodnega omrežja in toplotnih postaj ter za priključitev stavb na vročevodni sistem, Energetike Ljubljana.
Primarni del 130°C (pN16), sekundarni del najmanj 90°C (pN16)
Celotna toplotna postaja toplotno izolirana skladno Tehničnimi zahtevami. 
Glavni sestavni deli:</t>
  </si>
  <si>
    <t>KOMPAKTNA TOPLOTNA POSTAJA - OGREVANJE (G0.TP1)</t>
  </si>
  <si>
    <t>2× Manometer: p = 0÷16 bar (pN 16)</t>
  </si>
  <si>
    <t>4× Termometer z zaščitno stročnico: T= 0÷160°C (pN 16)</t>
  </si>
  <si>
    <t>Prostor za merilnik toplotne energije F:
L = 300 mm</t>
  </si>
  <si>
    <t>1× Regulacijski prehodni ventil z regulatorjem pretoka: 
npr.: VB2 32/16
Kvs = 16 m3/h
dp = 61 kPa
DN 40 (pN 16)</t>
  </si>
  <si>
    <t>2× Prirobična krogelna pipa: 
DN 150 (pN10)</t>
  </si>
  <si>
    <t>1× Prirobični regulator pretoka brez pomožne energije: 
DN 150 (pN10)</t>
  </si>
  <si>
    <t>2× Ventil za priključitev manometra</t>
  </si>
  <si>
    <t>V°n = 10,0 m3/h</t>
  </si>
  <si>
    <t>V° = 12,5 m3/h</t>
  </si>
  <si>
    <t>L = 300 mm</t>
  </si>
  <si>
    <t>Ultraflow 54 10 - 300 (F)</t>
  </si>
  <si>
    <t>TOPLOTNA POSTAJA  - VROČEVOD</t>
  </si>
  <si>
    <t>KOMPAKTNA TOPLOTNA POSTAJA - SANITARNA (G0.TP2)</t>
  </si>
  <si>
    <t>Kompaktna toplotna postaja za ogrevanje sanitarne vode.
Toplotna postaja mora ustrezati Tehnične zahteve za graditev vročevodnega omrežja in toplotnih postaj ter za priključitev stavb na vročevodni sistem, Energetike Ljubljana.
Primarni del 130°C (pN16), sekundarni del najmanj 90°C (pN16)
Celotna toplotna postaja toplotno izolirana skladno Tehničnimi zahtevami. 
Glavni sestavni deli:</t>
  </si>
  <si>
    <t>Topla voda poslovni:</t>
  </si>
  <si>
    <t xml:space="preserve">1× Prirobični čistilni kos: 
DN 65 (pN16); Tmax = 130°C </t>
  </si>
  <si>
    <t>1× Prirobični čistilni kos: 
DN 150 (pN10)</t>
  </si>
  <si>
    <t xml:space="preserve">2× Prirobični zaporni ventil: 
DN 50 (pN16); Tmax = 130°C </t>
  </si>
  <si>
    <t xml:space="preserve">1× Prirobični čistilni kos: 
DN 50 (pN16); Tmax = 130°C </t>
  </si>
  <si>
    <t>1× Elektronski krmilnik komplet, s podnožjem in krmilno kartico,
komplet z:
5× temperaturno tipalo z zaščitno tuljko 
1× Dvojni varnostni termostat
Danfoss ECL Comfort 300
P348.2 ex.b + ECA 32</t>
  </si>
  <si>
    <t>Prostor za merilnik toplotne energije F:
L = 130 mm</t>
  </si>
  <si>
    <t>1× Regulacijski prehodni ventil z regulatorjem pretoka: 
npr.: VB2 20/4,0
Kvs = 4,0 m3/h
dp = 56 kPa
DN 20 (pN 16)</t>
  </si>
  <si>
    <t>1× Vzmetni varnostno izpustni ventil: 
DN 25 (pN 16)
p, max = 6,0 bar</t>
  </si>
  <si>
    <t>Topla voda kuhinja:</t>
  </si>
  <si>
    <t>2× Krogelna pipa z navojnima priključkoma: 
DN 32 (pN10)</t>
  </si>
  <si>
    <t>1× Čistilni kos z navojnima priključkoma: 
DN 32 (pN10)</t>
  </si>
  <si>
    <t>1× Protipovratni ventil z navojnima priključkoma: 
DN 32 (pN10)</t>
  </si>
  <si>
    <t>1× Elektronsko krmiljena cirkulacijska črpalka: 
npr.: MAGNA3 40-180 F N
V° = 4,2 m3/h
dp = 135 kPa
P = 610 W (230 V)
DN 40</t>
  </si>
  <si>
    <t>2× Krogelna pipa z navojnima priključkoma: 
DN 50 (pN10)</t>
  </si>
  <si>
    <t>1× Čistilni kos z navojnima priključkoma: 
DN 50 (pN10)</t>
  </si>
  <si>
    <t>1× Protipovratni ventil z navojnima priključkoma: 
DN 50 (pN10)</t>
  </si>
  <si>
    <t>1× Krogelna pipa z navojnima priključkoma: 
DN 32 (pN10)</t>
  </si>
  <si>
    <t>2× Manometer: p = 0÷10 bar (pN 16)</t>
  </si>
  <si>
    <t>3× Termometer: T= 0÷110°C (pN 16)</t>
  </si>
  <si>
    <t>1× Elektronsko krmiljena cirkulacijska črpalka: 
npr.: ALPHA2 25-80 N 180
V° = 0,4 m3/h
dp = 50 kPa
P = 50 W (230 V)
DN 25</t>
  </si>
  <si>
    <t>1× Protipovratni ventil z navojnima priključkoma: 
DN 15 (pN10)</t>
  </si>
  <si>
    <t>1× Krogelna pipa z navojnima priključkoma: 
DN 15 (pN10)</t>
  </si>
  <si>
    <t>Ultraflow 54 2,5 -130 (N)</t>
  </si>
  <si>
    <t>KALORIMETER  - OGREVANJE</t>
  </si>
  <si>
    <t>V° = 2,6 m3/h</t>
  </si>
  <si>
    <t>V°n = 2,5 m3/h</t>
  </si>
  <si>
    <t>L = 130 mm</t>
  </si>
  <si>
    <t>1× Vzmetni varnostno izpustni ventil: 
DN 50 (pN 16)
p, max = 4,5 bar</t>
  </si>
  <si>
    <t>p0 = 3,7 bar</t>
  </si>
  <si>
    <t>EKSPANZIJSKA POSODA ZAPRTA - SANITARNA VODA</t>
  </si>
  <si>
    <t>V= 25 l</t>
  </si>
  <si>
    <t>PS = 10,0 bar</t>
  </si>
  <si>
    <t>DD 25 (pN 10)</t>
  </si>
  <si>
    <t>p0 = 3,8 bar</t>
  </si>
  <si>
    <t>DT 80 (pN 10)</t>
  </si>
  <si>
    <t>V= 80 l</t>
  </si>
  <si>
    <t>Zaprta ekspanzijska posoda namenjena za vodo do 120°C, v skladu z DIN4807, izdelana iz korozijsko zaščitenega ohišja iz varjene jeklene pločevine in membrane, polnjena z dušikom, Servisni ventil za raztezne posode in kontrolo tlaka.</t>
  </si>
  <si>
    <t>Zaprta ekspanzijska posoda za varovanje v  skladu z EN 12828.
Izdelana in testirana po EN 13831.
Izdelana iz korozijsko zaščitenega ohišja iz varjene jeklene pločevine in membrane. 
Servisni ventil za pretočne raztezne posode in kontrolo tlaka - Flowjet.</t>
  </si>
  <si>
    <t>2× Elektronski krmilnik komplet, s podnožjem in krmilno kartico,
komplet z:
4× temperaturno tipalo z zaščitno tuljko 
2× Dvojni varnostni termostat s funkcijo TR-STW
Danfoss ECL Comfort 300
P348.2 ex.b + ECA 32</t>
  </si>
  <si>
    <t>DOZIRNA NAPRAVA</t>
  </si>
  <si>
    <t>Proporcionalna dozirna naprava za doziranje sredstev za kondicioniranje mehčane sanitarne vode za nizko cono, opremljena z:
- dozirna črpalka
- sesalna garnitura z nivojnim stikalom
- dozirni ventil DN15
- impulzni vodomer DN40
- dozirna posoda V=200 l
komplet z montažnim materialom in možnostjo priključka za CNS.</t>
  </si>
  <si>
    <t>MAK CMC</t>
  </si>
  <si>
    <t>PRODOS 3</t>
  </si>
  <si>
    <t>V = 200 l</t>
  </si>
  <si>
    <t>U = 230 V; (pN10)</t>
  </si>
  <si>
    <t>Vn = 6,0 m3/h</t>
  </si>
  <si>
    <t>DN 50 (60,3×3,6)</t>
  </si>
  <si>
    <t>DN 65 (76,1×3,6)</t>
  </si>
  <si>
    <t xml:space="preserve">1 × Ultrazvočni pulzni števec pretokaz s prirobičnim priključkom, 
2× potopno temperaturno tipalo Pt 500-2 žilni priklop, 
1× računska enota Multical 603,
1× Komunikacijska kartica MBUS in NB IoT komunikacijski
modul z že vgrajeno SIM kartico, zunanjo anteno in omrežnim napajalnikom U = 230 V
T,max = 130°C
PN = 16 bar
</t>
  </si>
  <si>
    <t>Komplet s protiprirobnicama, tesnilnim in vijačnim materialom.</t>
  </si>
  <si>
    <t>Opomba: 
Obravnava se samo cevna instalacija do umirjevalnih cevi.</t>
  </si>
  <si>
    <t>1× Regulator pretoka navojnima priključkoma: 
DN 32 (pN10)</t>
  </si>
  <si>
    <t>1× Regulator pretoka navojnima priključkoma: 
DN 15 (pN10)</t>
  </si>
  <si>
    <t>202</t>
  </si>
  <si>
    <t>V°= 35 l/s</t>
  </si>
  <si>
    <t>SP 125-3A</t>
  </si>
  <si>
    <t xml:space="preserve">h = 45 m </t>
  </si>
  <si>
    <t>Pel = 26 kW (400 V)</t>
  </si>
  <si>
    <t>DN 150 (pN16)</t>
  </si>
  <si>
    <t>DN 150</t>
  </si>
  <si>
    <t>m = 119 kg</t>
  </si>
  <si>
    <t>I = 58 A</t>
  </si>
  <si>
    <t>DN×L= 300×1000</t>
  </si>
  <si>
    <t>Priključek: 3 × DN150 f</t>
  </si>
  <si>
    <t>Priključek: 1 × DN200 f</t>
  </si>
  <si>
    <t xml:space="preserve">MERJENJE NIVOJA PODZEMNE VODE </t>
  </si>
  <si>
    <t>Izdelava zbirnega kolektorja iz nevarjene jeklene cevi 1.4301, s priključki, varilnimi prirobnicami.
Komplet s varilnim materialom.
Natančne mere izmeriti na objektu!</t>
  </si>
  <si>
    <t>Vrtine</t>
  </si>
  <si>
    <t>REGULACIJA SISTEMA</t>
  </si>
  <si>
    <t>Regulacija sistema, nastavitev obratovalnih parametorv... z izdelavo ustreznega zapisnika.</t>
  </si>
  <si>
    <t xml:space="preserve">Zaporna loputa z ročico iz nerjavnega jekla 1.4408, s prirobičnima priključkoma, komplet s vijačnim in tesnilnim materialom. </t>
  </si>
  <si>
    <t>DN 25 (pN 40)</t>
  </si>
  <si>
    <t>Priključek: 1 × DN50 n</t>
  </si>
  <si>
    <t>Krogelni ventil iz nerjavečega jekla z notranjima navojnima priključkoma in zaporno ročico, komplet s tesnilnim materialom</t>
  </si>
  <si>
    <t>ZBIRNI KOLEKTOR - 1.4301</t>
  </si>
  <si>
    <t>VRTINE - PODZEME VODE</t>
  </si>
  <si>
    <t>INOX CEV - SIST EN 10217-7</t>
  </si>
  <si>
    <t>Nevarjena jeklena cev za tlačne cevovode, šivne, EN 10217-7, iz nerjavnega jekla 1.4301. 
Komplet s fitingi (kolena, odcepi, redukcije...), ter varilnim materialom.</t>
  </si>
  <si>
    <t>DN 150 (168,3×3,0)</t>
  </si>
  <si>
    <t>CEV PVC-U</t>
  </si>
  <si>
    <t>Komplet s fazonskimi kosi (kolena odcepi, T kosi…).
Komplet z lepilom.</t>
  </si>
  <si>
    <t>Tlačna cev, iz polivinilklorida (PVC-C), izdelana po EN ISO 15493, EN 1452-2, SRD 13,4, za spajanje z lepljenjem. 
Za temperaturo medija od 0°- 80°C.</t>
  </si>
  <si>
    <t>DN 100 - PVC-C 125×6 (pN 16)</t>
  </si>
  <si>
    <t>DN 150 - PVC-C 160×7,5 (pN 16)</t>
  </si>
  <si>
    <t>ZAPORNA LOPUTA F - INOX</t>
  </si>
  <si>
    <t>PIPA - KROGELNA N - INOX</t>
  </si>
  <si>
    <t>ULTRAZVOČNI VODOMER</t>
  </si>
  <si>
    <t>Ultrazvočni vodomer iz nerjavečega jekla, s prirobičnimi priključki, z možnostjo daljinskega odčitovanja, komplet s pritrdilnim, tesnilnim in električnim drobim materialom</t>
  </si>
  <si>
    <t>KAMSTRUP</t>
  </si>
  <si>
    <t>FLOW IQ 4200</t>
  </si>
  <si>
    <t>V'n = 400 m3/h</t>
  </si>
  <si>
    <t>V° = 330 m3/h</t>
  </si>
  <si>
    <t>dp = 0,05 bar</t>
  </si>
  <si>
    <t>DN 200</t>
  </si>
  <si>
    <t>Zaporna loputa, medprirobična, iz polivinilklorida (PVC-C), EN ISO 15493. Pogonsko kolo za prenos navora.
Motorni pogon ON/OFF, U=24 V.
Komplet s prirobnicama (PVC-C) za spajanje z lepljenjem in tesnili.</t>
  </si>
  <si>
    <t>DN 125 - PVC-C 140 (pN10)</t>
  </si>
  <si>
    <t>PVC-C ZAPORNA LOPUTA - MOTORNA</t>
  </si>
  <si>
    <t>PVC-C ZAPORNA LOPUTA</t>
  </si>
  <si>
    <t>Zaporna loputa, medprirobična, iz polivinilklorida (PVC-C), EN ISO 15493. Ergonomsko oblikovana ročka z zaklepom.
Komplet s prirobnicama (PVC-C) za spajanje z lepljenjem in tesnili.</t>
  </si>
  <si>
    <t>DN 200 - PVC-C 160 (pN 10)</t>
  </si>
  <si>
    <t>DN 150 - PVC-C 160 (pN 10)</t>
  </si>
  <si>
    <t>DN 125 - PVC-C 140 (pN 10)</t>
  </si>
  <si>
    <t>DN 200 - PVC-C 225×13,4 (pN 16)</t>
  </si>
  <si>
    <t>PVC-C KROGELNA PIPA</t>
  </si>
  <si>
    <t>Krogelna pipa, iz polivinilklorida (PVC-C), EN ISO 15493. 
Komplet s spojkama (PVC-C) za spajanje z lepljenjem.</t>
  </si>
  <si>
    <t>DN 40 - PVC-U 50 (pN 16)</t>
  </si>
  <si>
    <t>BALANSIRNI VENTIL F</t>
  </si>
  <si>
    <t>MSV-F2 125</t>
  </si>
  <si>
    <t>DN 125</t>
  </si>
  <si>
    <t>V = 10,5-196 m3/h</t>
  </si>
  <si>
    <t>MSV-F2 150</t>
  </si>
  <si>
    <t>V = 13,9-287 m3/h</t>
  </si>
  <si>
    <t>VODNI FILTER - F</t>
  </si>
  <si>
    <t>MESEC</t>
  </si>
  <si>
    <t>Vodni filter za filtriranje vode, glavni sestavni deli:
- 3x ohišje filtra z izpustnim ventilom, 
- 2x manometer,
- PVC cevna povezava,
- prirobična priključka na dovodu in odvodu,
- 3x izpustni ventil DN20
- 3x pralni fitrirni vložek,
- nosilna konstrukcija.
Komplet s protirobnicama, tesnilnim in vijačnim materialom.</t>
  </si>
  <si>
    <t>ATČ 930</t>
  </si>
  <si>
    <t>V°= 160 m3/h</t>
  </si>
  <si>
    <t>dp = 0,2 bar; pN(6)</t>
  </si>
  <si>
    <t>AxB/H = 1.145x480/1.810 mm</t>
  </si>
  <si>
    <t>Okrogli manometer (D= 80 mm), s priključkom DN10, komplet z zapornim ventilom.</t>
  </si>
  <si>
    <t>TERMOMETER</t>
  </si>
  <si>
    <t>Okrogli bimetalni termometer za ogrevalne in hladilne razvode
(D= 80 mm), s priključkom zadaj</t>
  </si>
  <si>
    <t>DN15</t>
  </si>
  <si>
    <t>T= 0÷60°C</t>
  </si>
  <si>
    <t>Okrogli bimetalni termometer (D= 80 mm), s priključkom.</t>
  </si>
  <si>
    <t>SINTETIČNA IZOLACIJA - PLOŠČE</t>
  </si>
  <si>
    <t xml:space="preserve">Parozaporna izolacija iz ekspandiranega polimera,  odpornost na ogenj EN 13501: BL-s3, d0, difuzijska upornost (µ &gt; 10.000), komplet z lepilom in samolepilnimi trakovi.
Širina 1,0 m v roli. </t>
  </si>
  <si>
    <t>Dobava in montaža: Cevni nosilec z vgrajenim trdim poliuretanskih vložkov, difuzijska upornost (µ &gt; 10.000), za ločitev instalacije hlajenja od pridrdilnega in nosilnega materiala, komplet z lepilom in samolepilnimi trakovi.
Debelina toplotna izolacije 19 mm.</t>
  </si>
  <si>
    <t>RT-ST - DN  125</t>
  </si>
  <si>
    <t>RT-ST - DN  200</t>
  </si>
  <si>
    <t>RT-ST - DN  150</t>
  </si>
  <si>
    <t>CUE 3X380-500V</t>
  </si>
  <si>
    <t>P = 30 kW (400 V)</t>
  </si>
  <si>
    <t>FREKVENČNI PRETVORNIK</t>
  </si>
  <si>
    <t>Frekvenčni pretvornih s sinusnim filtom, za regulacijo potopne črpalke.</t>
  </si>
  <si>
    <t>Zaščita: IP 20</t>
  </si>
  <si>
    <t xml:space="preserve">MCB 114 I/O + Pt100 </t>
  </si>
  <si>
    <t>Sklop za merjenje nivoja vode v vrtini, sestavljenega iz: odčitovalne enote nivoja vode za montažo v objekt z možnostjo priklopa na CNS, povezovalnega kabla dolžine cca. 150 m, merilne sonde, nivojske elektrode, prednapetostne zaščite.</t>
  </si>
  <si>
    <t xml:space="preserve">Večstopenjska (3) centrifugalna črpalka, za navpično ali vodoravno namestitev, za črpanje surove vode. Vse jeklene komponente so izdelane iz nerjavečega jekla, EN 1.4301 (AISI 304). Črpalka je opremljena motorjem MS6000, ki je opremljen s tesnilom proti pesku, tesnilom gredi z drsnim obročem, vodno mazanim drsnim ležajem in volumetrično kompenzacijsko membrano. 
Način vklopa direkten zagon z možnostjo mehkega zagona.  
Vgrajeni samočistilni protipovratni ventil. 
Zašitna motorja in ohišja IP68. 
Komplet z:
- hladilni oklep s sitom,
- adapter za priklop na cevno instalacijo,
- potopni napajalni kabel, L = 50 m,
- varovanje pred pregrevanjem elektromotorja, 
- varovanje pred suhim tekom, 
- priključek za jeklenico za izvlek, z jeklenico iz nerjavečega jekla in pritrdilom za na zid, L = 50 m.
Za črpanje vode z vsebnostjo peska 50 g/m³.
Komplet z zagonom in izdelavo poročila o zagonu in testiranju črpalk.
</t>
  </si>
  <si>
    <t>ČRPALKA ZA VRTINE</t>
  </si>
  <si>
    <t xml:space="preserve">enota
</t>
  </si>
  <si>
    <t>PLOŠČNI PRENOSNIK TOPLOTE - RAZSTAVLJIV</t>
  </si>
  <si>
    <t>Medij: voda / voda</t>
  </si>
  <si>
    <t>DN 100</t>
  </si>
  <si>
    <t>DN25/32</t>
  </si>
  <si>
    <t>DN32/40</t>
  </si>
  <si>
    <t>EKSPANZIJSKA POSODA</t>
  </si>
  <si>
    <t>NG 140</t>
  </si>
  <si>
    <t>V= 140 L</t>
  </si>
  <si>
    <t>DN25</t>
  </si>
  <si>
    <t>V°= 0,2-2,5 m3/h</t>
  </si>
  <si>
    <t>ČRPALKA ELEKTRONSKA PRIROBIČNA</t>
  </si>
  <si>
    <t>Elektronsko krmiljena obtočna črpalka z motorjem. Motor vključuje frekvenčni pretvornik in PI krmilnik v priključni omarici. 
Razširitvena kartica, možnost priklopa na CNS.
Komplet tlačna tipala, s spojnim materialom. 
Tekočina voda.
Komplet s protirobnicami, tesnilnim in vijačnim materialom ter povezavo na avtomatiko.
Podstavek za črpalko v skladu z navodili proizvajalca.</t>
  </si>
  <si>
    <t>DN 80/65</t>
  </si>
  <si>
    <t>ZAPORNA LOPUTA - MOTORNA</t>
  </si>
  <si>
    <t>Zaporna loputa, s prirobičnima priključkoma. Pogonsko kolo za prenos navora. Komplet s protirobnicama, tesnilnim in vijačnim materialom.
Motorni pogon ON/OFF, U=24 V.</t>
  </si>
  <si>
    <t xml:space="preserve">ZAPORNA LOPUTA </t>
  </si>
  <si>
    <t>Zaporna loputa s prirobičnima priključkoma, komplet s protirobnicama, tesnilnim in vijačnim materialom</t>
  </si>
  <si>
    <t>DN 150 (pN 16)</t>
  </si>
  <si>
    <t>DN 125 (pN 16)</t>
  </si>
  <si>
    <t>VENTIL - PROTIPOVRATNI F</t>
  </si>
  <si>
    <t>Protipovratni vzmetni ventil  s prirobičnima priključkoma, komplet s protirobnicama, tesnilnim in vijačnim materialom</t>
  </si>
  <si>
    <t>CEVNI DUŠILEC VIBRACIJ</t>
  </si>
  <si>
    <t>Gumi dušilcev vibracij iz cele gume, za pritrditev med prirobične priključke</t>
  </si>
  <si>
    <t>ODZRAČEVALNI LONČEK</t>
  </si>
  <si>
    <t>Odzračevalni lonček z bombiranima dnema, avtomatskim odzračevalnim ventilom in izpustno pipo.</t>
  </si>
  <si>
    <t>V= 1,0 l</t>
  </si>
  <si>
    <t>Priključek: 2×DN10</t>
  </si>
  <si>
    <t>DN×L= 100×150 mm</t>
  </si>
  <si>
    <t>Okrogli manometer (D= 60 mm), z radialnim priključkom komplet z zapornim ventilom.</t>
  </si>
  <si>
    <t>p= 0÷6 bar</t>
  </si>
  <si>
    <t>TIPALA - PRIKLOP</t>
  </si>
  <si>
    <t>Navojni priključki DN15 s potopnimi tulkami za priklop temperaturnih in tlačnih tipal, komplet z montažo tipal.
Temperaturna in tlačna tipala se dobavi v okviru CNS-a!</t>
  </si>
  <si>
    <t xml:space="preserve">Označevanje razvodov s samolepilnimi napisnimi tablicami in smernimi puščicami. </t>
  </si>
  <si>
    <t>POLNJENJE IN ODZRAČEVANJE</t>
  </si>
  <si>
    <t>Tlačni preizkusi strojnih instalacij, s sestavo zapisnika. Vsi preizkusi se izvedejo skladno s standardi navedenimi v tehničnem poročilu.</t>
  </si>
  <si>
    <t>AERMEC</t>
  </si>
  <si>
    <t>R 410A</t>
  </si>
  <si>
    <t>TOPLOTNA ČRPALKA VODA / VODA</t>
  </si>
  <si>
    <t>NXW 1654 HL</t>
  </si>
  <si>
    <t>Qg = 558 kW (Tp = 10/7°C; Ts = 45/40 °C)</t>
  </si>
  <si>
    <t>Pel = 126 kW (400 V)</t>
  </si>
  <si>
    <t>AxB/H = 2.600x1.250/2.120 mm</t>
  </si>
  <si>
    <t>Qh = 477 kW (Tp = 30/35°C; Ts = 12/7 °C)</t>
  </si>
  <si>
    <t>AxB/H = 2.420x800/1.890 mm</t>
  </si>
  <si>
    <t>m = 2.500 kg</t>
  </si>
  <si>
    <t>HIDRAVLIČNA KRETNICA</t>
  </si>
  <si>
    <t>DN 600</t>
  </si>
  <si>
    <t>Vn = 350 m3/h</t>
  </si>
  <si>
    <t>V° = 290 m3/h</t>
  </si>
  <si>
    <t>L/H = 890/1.920 mm</t>
  </si>
  <si>
    <t>DN 350</t>
  </si>
  <si>
    <t>m = 156 kg</t>
  </si>
  <si>
    <t>1× samonosilen okvir in protihrupni paneli izdelan iz pocinkane pločevine, protikorozijsko zaščiten, praškasto barvani s poliestrsko barvo.</t>
  </si>
  <si>
    <t>1× vodni kondenzator (geotermalna). Ploščni izmenjevalec, iz nerjavečega jekla AISI 316 ter izoliran toplotno izolacijo. Opremljen z senzorjem izstopne in vstopne vode, protizamrzovalnim el. grelnikom, pretočnim stikalom, …</t>
  </si>
  <si>
    <t>1× vodni uparjalnik sistemska voda (hlajenje). Ploščni izmenjevalec, iz nerjavečega jekla AISI 316 ter izoliran toplotno izolacijo. Opremljen z termostatskim ekspanzijskim ventilom, senzorjem izstopne in vstopne vode, protizamrzovalnim el. grelnikom, varnostnim ventilom na vodni strani, ...</t>
  </si>
  <si>
    <t>1× vodni kondenzator sistemska voda (ogrevanje). Ploščni izmenjevalec, iz nerjavečega jekla AISI 316 ter izoliran toplotno izolacijo. Opremljen z senzorjem izstopne in vstopne vode, protizamrzovalnim el. grelnikom, pretočnim stikalom, ...</t>
  </si>
  <si>
    <t>1× vklopna in krmilna plošča z zaščito elektromotorjev kompresorjev, tokovno zaščito pred preobremenitvijo, vklopnim varnostnim stikalom …</t>
  </si>
  <si>
    <t>Multifunkcijski hladilni agregat - toplotna črpalka 4-cevne izvedbe, za ločeno ali hkratno proizvodnjo hladne oz. tople vode za sistem. Naprava kompaktne izvedbe za notranjo postavitev, tihe izvedba za proizvodnjo hladne vode do 4°C ter proizvodnjo tople vode do 55°C, mikroprocesorsko voden, z listinami o skladnosti EC. Osnovni elementi:</t>
  </si>
  <si>
    <t>1× mikroprocesorski LCD krmilnik. Krmilnik omogoča: direktni dostop do prebiranja vrednosti, kontrolo temperature vode, možnost upravljanja dveh naprav po principu master-slave, programska zaščita pred kratkimi vklopi kompresorjev, splošne napake, …
Opremljen s komunikacijskim protokolom MODBUS, RS 485 izhod, za priklop na CNS sisteme</t>
  </si>
  <si>
    <t>EER 4,71 W/W</t>
  </si>
  <si>
    <t>COP 4,43 W/W</t>
  </si>
  <si>
    <t xml:space="preserve">Qh = 502 kW (Tp = 30/35°C; Ts = 12/7 °C) </t>
  </si>
  <si>
    <t>Qh = 445 kW - Qg = 565 kW (sočasno delovanje)</t>
  </si>
  <si>
    <t>TER 7,99 W/W</t>
  </si>
  <si>
    <t>4× spiralni (scroll) kompresor, hermetične izvedbe z elektromotorjem elektronsko zaščiten proti pregretju, izpadu faze in zamenjavi faz.
2× hladilna kroga</t>
  </si>
  <si>
    <t>Lw = 86 dB(A)</t>
  </si>
  <si>
    <t>NXP 1650 4L</t>
  </si>
  <si>
    <t>Toplotna črpalka voda/voda, reverzibilna na plinski strani. Naprava kompaktne izvedbe za notranjo postavitev, tihe izvedba za proizvodnjo hladne vode do 4°C ter proizvodnjo tople vode do 55°C, mikroprocesorsko voden, z listinami o skladnosti EC. Osnovni elementi:</t>
  </si>
  <si>
    <t>1× vodni uparjalnik (sistemska voda). Ploščni izmenjevalec, iz nerjavečega jekla AISI 316 ter izoliran toplotno izolacijo. Opremljen z termostatskim ekspanzijskim ventilom, senzorjem izstopne in vstopne vode, protizamrzovalnim senzorjem, varnostnim ventilom na vodni strani, ...</t>
  </si>
  <si>
    <t>1× vodni kondenzator (geotermalna). Ploščni izmenjevalec, iz nerjavečega jekla AISI 316 ter izoliran toplotno izolacijo. Opremljen z senzorjem izstopne in vstopne vode, pretočnim stikalom, varnosnim ventilom na vodni strani, …</t>
  </si>
  <si>
    <t>1× mikroprocesorski LCD krmilnik. Krmilnik omogoča: direktni dostop do prebiranja vrednosti, kontrolo temperature vode, programska zaščita pred kratkimi vklopi kompresorjev, splošne napake, kontrola tlaka kondenzacije z izhodnim signalom 0-10V za krmiljenje ventila ali obtočne črpalke…
Opremljen s komunikacijskim protokolom MODBUS, RS 485 izhod, za priklop na CNS sisteme</t>
  </si>
  <si>
    <t xml:space="preserve">Dodatna oprema:
1× stikalo pretoka (flow switch),
2× fleksibilni (antivibracijski) spojni kos DN100,
1× komplet antivibracijskih podstavkov,
1× modul za mehki zagon,
1× tablo za daljinski nadzor,
1x komunikacijska kartica za priklop na CNS.
Naprava je kompletno sestavljena, električno zvezana, napolnjena s hladilom in preizkušena v tovarni. Na lokaciji se napravo samo hidravlično in električno priključi z nastavitvijo obratovalnih parametrov, šolanjem predstavnika investitorja, z zapisnikom.
</t>
  </si>
  <si>
    <t>4× spiralni (scroll) kompresor, hermetične izvedbe z elektromotorjem elektronsko zaščiten proti pregretju, izpadu faze in zamenjavi faz.
2× hladilni kroga</t>
  </si>
  <si>
    <t>EER 4,61 W/W</t>
  </si>
  <si>
    <t>Qg = 564 kW (Tp = 10/7°C; Ts = 45/40 °C)</t>
  </si>
  <si>
    <t>COP 4,74 W/W</t>
  </si>
  <si>
    <t>Pel = 119 kW (400 V)</t>
  </si>
  <si>
    <t>Lw = 87 dB(A)</t>
  </si>
  <si>
    <t>m = 1.825 kg</t>
  </si>
  <si>
    <t>Im = 295 A (FLA)</t>
  </si>
  <si>
    <t>Im = 296 A (FLA)</t>
  </si>
  <si>
    <t>Hidravlična kretnica za ločevanje generatorja toplote in porabniških krogov, opremljena s prirobničnimi priključki, odzračevalnim in izpustnim priključkom ter priključkom za temperaturni senzor, 
komplet s parozaporno izolacijo iz mineralne volne, debeline 100 mm.</t>
  </si>
  <si>
    <t>Hidravlična kretnica za ločevanje generatorja toplote in porabniških krogov, opremljena s prirobničnimi priključki, odzračevalnim in izpustnim priključkom ter priključkom za temperaturni senzor, 
komplet s parozaporno izolacijo iz ekspandiranega polimera, debeline 32 mm.</t>
  </si>
  <si>
    <t>VZDRŽEVANJE TLAKA</t>
  </si>
  <si>
    <t>RAZTEZNA POSODA - ODPRTA</t>
  </si>
  <si>
    <t>Raztezna posoda z elastično membrano, avtomatskim odzračevalnim ventilom in odpro zračno stranjo.
Izdelana in testirana po EN 13831.
Izdelana iz korozijsko zaščitenega ohišja iz varjene jeklene pločevine.</t>
  </si>
  <si>
    <t>T,max = 70°C</t>
  </si>
  <si>
    <t>203</t>
  </si>
  <si>
    <t>STROJNICA OGREVANJE / HLAJENJE</t>
  </si>
  <si>
    <t>P = 1,1 kW</t>
  </si>
  <si>
    <t>Variomat VS-2-1/60</t>
  </si>
  <si>
    <t>VG 300</t>
  </si>
  <si>
    <t>V = 300 l</t>
  </si>
  <si>
    <t>pN = 10 bar</t>
  </si>
  <si>
    <t xml:space="preserve">Naprava za razplinjanje in vzdrževanje tlaka, za varovanje po EN 12828. Napravo sestavlja hidravlični del in upravljalna enota, namešeni na okvirju iz profilov iz eloksiranega aluminija. Hidravlična enota z osnovnimi elementi:
1× črpalka za vzdrževanje tlaka, 
1× prekotlačni ventil, 
1× tlačno stikalo, 
1× senzor nivoja,
1× elektromagnetni ventil, 
1× elektromotorni ventil, 
1× varnostno izpustni ventil, 
Upravljalna enota z zaslonom, vključno s komunikacijsko elektroniko, vmesnik RS485,...
Komplet veznih cevi spojk... za priključitev raztezne posode in priključitev na sistem ogrevanja ali hlajenja. </t>
  </si>
  <si>
    <t>VG 800</t>
  </si>
  <si>
    <t>V = 800 l</t>
  </si>
  <si>
    <t>ØD/H = 740/2.275 mm</t>
  </si>
  <si>
    <t>ØD/H = 634/1.057 mm</t>
  </si>
  <si>
    <t>Vzmetni varnostni ventil z navojnim priključkom, z možnostjo nastavitve tlaka pričetka odpiranja, 
komplet s priključnim in tesnilnim materialom.</t>
  </si>
  <si>
    <t>p,max= 0 ÷ 6,0 bar</t>
  </si>
  <si>
    <t>p0 = 3,5 bar</t>
  </si>
  <si>
    <t>pN = 6,0 bar</t>
  </si>
  <si>
    <t>NG 50</t>
  </si>
  <si>
    <t>V= 50 l</t>
  </si>
  <si>
    <t>p0 = 1,5 bar</t>
  </si>
  <si>
    <t>Zaprta membranska ekspanzijska posoda, za varovanje po SIST EN 12828, sestoječa iz tlačne posode, elastične membrane, zračnega ventila.
Komplet s krogelno pipo z zaporno ročico blokirana v položaju ODPRTO.</t>
  </si>
  <si>
    <t>NG 25</t>
  </si>
  <si>
    <t>PRIKLJUČNI SET ZA POLNJENJE</t>
  </si>
  <si>
    <t>Priključni set za priklop polnjenja na ogrevanja na sanitarno vodo, iz medenine, sestoječa iz:
1× cevni ločilnik BA, 
1× merilnik pretoka, 
2× krogelna pipa DN 15 (pN 10).</t>
  </si>
  <si>
    <t>Fillset Impuls</t>
  </si>
  <si>
    <t>RLG-21-130</t>
  </si>
  <si>
    <t xml:space="preserve">Q°h = 560 kW </t>
  </si>
  <si>
    <t>Tp = 12/18°C; Ts = 23/18°C</t>
  </si>
  <si>
    <t xml:space="preserve">Q°g = 450 kW </t>
  </si>
  <si>
    <t>Tp = 12/8°C; Ts = 5/10°C</t>
  </si>
  <si>
    <t>dp &lt; 25 kPa</t>
  </si>
  <si>
    <t>m = 470 kg</t>
  </si>
  <si>
    <t>Vijačen ploščni prenosnik toplote, s prirobičnimi priključi in komplet s toplotno izolacijo. 
Izdelan iz nerjavečega jekla (Inox Inox 1.4404).
Maksimalni nazivni tlak: pN 10.
Delovna temperatura: 0 ÷ 100°C.</t>
  </si>
  <si>
    <t>Extwin TW 250</t>
  </si>
  <si>
    <t>Vn = 288 m3/h</t>
  </si>
  <si>
    <t>V° = 280 m3/h</t>
  </si>
  <si>
    <t>dp = 7 kPa</t>
  </si>
  <si>
    <t>DN 250</t>
  </si>
  <si>
    <t>Izločevalnik zraka in umazanije za montažo v horizontalni razvod, sestavljen iz; jeklenega ohišja s prirobičnimi priključki, mrežnega izločevalnika zraka in umazanije, avtomatskega odzračevalnega ventila in izpustne pipice.
Komplet s parozaporno toplotno izolacijo z zaščitnim plaščem iz aluminija ter spojnim in tesnilim materialom.</t>
  </si>
  <si>
    <t>Ionizacijski mehčalec za vodo, glavni elmenti:
- ionski izmenjevalnik 2x 50 l
- solnik 100 l
- vstopni filter
- krmilni in solni ventil
- tripotni izstopni ventil
- impulzni vodomer
s časovnim in polavtomatskim krmilnikom.</t>
  </si>
  <si>
    <t>MINOM 3 D</t>
  </si>
  <si>
    <t>KOMBINIRAN ČISTILNI KOS - F</t>
  </si>
  <si>
    <t>NBE 65-125/137</t>
  </si>
  <si>
    <t>V° = 96,7 - 107,1 m3/h</t>
  </si>
  <si>
    <t>dp = 87 - 106 kPa</t>
  </si>
  <si>
    <t>P = 7,5 kW (400 V)</t>
  </si>
  <si>
    <t>Elektronsko krmiljena enostopenjska črpalka z motorjem. Motor vključuje frekvenčni pretvornik in PI krmilnik v priključni omarici. Črpalka opremljena s senzorjem temperature in diferenčnim tlačnim senzorjem.
Razširitvena kartica, možnost priklopa na CNS.
Tekočina voda.
Komplet s protirobnicami, tesnilnim in vijačnim materialom ter povezavo na avtomatiko.</t>
  </si>
  <si>
    <t>TPE3 80-180</t>
  </si>
  <si>
    <t>P = 2,2 kW (400 V)</t>
  </si>
  <si>
    <t>TPE3 80-310</t>
  </si>
  <si>
    <t>P = 5,5 kW (400 V)</t>
  </si>
  <si>
    <t>TPE3 40-240</t>
  </si>
  <si>
    <t>V° = 21,6 m3/h</t>
  </si>
  <si>
    <t>P = 1,5 kW (400 V)</t>
  </si>
  <si>
    <t>P = 15,0 kW (400 V)</t>
  </si>
  <si>
    <t>SIEMENS</t>
  </si>
  <si>
    <t>Kvs = 250 m3/h</t>
  </si>
  <si>
    <t>U = 24 (0÷10 V)</t>
  </si>
  <si>
    <t>F = 2.800 N</t>
  </si>
  <si>
    <t>VXF32.125/250 + SKC62</t>
  </si>
  <si>
    <t>Tripotni ventil s prirobičnimi priključki. 
Razdelilni ali mešalni.
Delovna temperatura -10÷130°C.
Komplet elektro-motornim pogon s povratno vzmetjo.
Komplet s protirobnicami, tesnilnim in vijačnim materialom ter povezavo na avtomatiko.</t>
  </si>
  <si>
    <t>TRIPOTNI VENTIL (F) + EM</t>
  </si>
  <si>
    <t>DN 100 (pN 16)</t>
  </si>
  <si>
    <t>TPE3 100-460</t>
  </si>
  <si>
    <t>VXF22.50/40 + SAX61.03</t>
  </si>
  <si>
    <t>DN 50 (pN 16)</t>
  </si>
  <si>
    <t>Kvs = 40 m3/h</t>
  </si>
  <si>
    <t>F = 400 N</t>
  </si>
  <si>
    <t>VXF22.65/63 + SKD82.50</t>
  </si>
  <si>
    <t>DN 65 (pN 16)</t>
  </si>
  <si>
    <t>Kvs = 65 m3/h</t>
  </si>
  <si>
    <t>F = 250 N</t>
  </si>
  <si>
    <t>U = 24 V</t>
  </si>
  <si>
    <t>VXF43.150/400 + SKC82.60</t>
  </si>
  <si>
    <t>Kvs = 400 m3/h</t>
  </si>
  <si>
    <t>F = 1.600 N</t>
  </si>
  <si>
    <t>V°n = 25 m3/h</t>
  </si>
  <si>
    <t>V°n = 100 m3/h</t>
  </si>
  <si>
    <t>L = 360 mm</t>
  </si>
  <si>
    <t>V°n = 150 m3/h</t>
  </si>
  <si>
    <t>L = 500 mm</t>
  </si>
  <si>
    <t>KALORIMETER - F</t>
  </si>
  <si>
    <t>1× Lamelni toplotni izmenjevalec, komplet z izolacijo: 
Q° = 160 kW 
Tp = 65/22; Ts 10/55 °C; dp &lt; 25 kPa
DN 32</t>
  </si>
  <si>
    <t>KTP TSV 160 + 160</t>
  </si>
  <si>
    <t>Ročni ventil s prirobičnima priključkoma, za hidravlično uravnoteženje, sestavljen; numerična skala, merilni sklop. Komplet s protirobnicama, tesnilnim in vijačnim materialom.</t>
  </si>
  <si>
    <t>Ročni ventil s prirobičnima priključkoma, za hidravlično uravnoteženje, sestavljen; numerična skala, merilni sklop. Komplet s protiprirobnicama (PVC-C) za spajanje z lepljenjem in tesnili.</t>
  </si>
  <si>
    <t>MSV-F2 80</t>
  </si>
  <si>
    <t>V = 4,2-77 m3/h</t>
  </si>
  <si>
    <t>MSV-F2 50</t>
  </si>
  <si>
    <t>V = 1,86-31,8 m3/h</t>
  </si>
  <si>
    <t>VXF43.125/250 + SKC82.60</t>
  </si>
  <si>
    <t>F = 190 N</t>
  </si>
  <si>
    <t>Konstrukcijo (pritrditev na steno) za črpalko TPE3 100-460, v skladu z navodili proizvajalca.</t>
  </si>
  <si>
    <t>DN 125  (pN 16)</t>
  </si>
  <si>
    <t>DN 150  (pN 16)</t>
  </si>
  <si>
    <t>DN 200  (pN 16)</t>
  </si>
  <si>
    <t>DN 200 (pN 16)</t>
  </si>
  <si>
    <t>DN 250 (pN 16)</t>
  </si>
  <si>
    <t>DN 40 (pN 40)</t>
  </si>
  <si>
    <t>DN 10 (pN 40)</t>
  </si>
  <si>
    <t>PIPA - GUMI CEV NN</t>
  </si>
  <si>
    <t>Krogelna pipa navojnim priključkom, metuljno zaporno ročico in nastavkom za gumi cev</t>
  </si>
  <si>
    <t>DN 15 (pN 16)</t>
  </si>
  <si>
    <t>DN 20 (pN 16)</t>
  </si>
  <si>
    <t>Hlajenje</t>
  </si>
  <si>
    <t xml:space="preserve">Ogrevanje </t>
  </si>
  <si>
    <t>Nelegirana jeklena cev za varjenje in vrezovanje, EN 10255, SREDNJE TEŽKE izvedbe.
Peskana po ISO 12944 SA 2,5 2 in protikorozijska zaščita z barva na vodni osnovi 1x25µm oksidno rdeče RAL 3009.
Komplet s fitingi  (kolena, odcepi, redukcije...), ter varilnim materialom.</t>
  </si>
  <si>
    <t>DN 10 (17,2×2,3)</t>
  </si>
  <si>
    <t>DN 25 (33,7×3,2)</t>
  </si>
  <si>
    <t>DN 100 (114,3×4,5)</t>
  </si>
  <si>
    <t>DN 125 (139,7×5,0)</t>
  </si>
  <si>
    <t>DN 150 (165,1×5,0)</t>
  </si>
  <si>
    <t>DN 200 (219,1×5,9)</t>
  </si>
  <si>
    <t>DN 250 (273×6,3)</t>
  </si>
  <si>
    <t>PL 32, b=32 mm</t>
  </si>
  <si>
    <t>b = 100 mm (DN  &gt; DN 65 )</t>
  </si>
  <si>
    <t>HIDRAVLIČNI RAZDELILEC</t>
  </si>
  <si>
    <t>DN×L= 350×3.500 mm</t>
  </si>
  <si>
    <t>Hidravlični razdelilec ogrevanja iz črne jeklene cevi, po DIN2440, z bombiranima dnema, priključki za praznilne pipice in vsemi priključki po načrtu.
Komplet z izolacijo iz mineralne volne (odpornost na ogenj A1 (SIST EN 13501-1) debeline 100 mm. Izolacija zaščitena z aluminijasto pločevino.</t>
  </si>
  <si>
    <t>Priključek: 1 × DN100 f</t>
  </si>
  <si>
    <t>Priključek: 1 × DN125 f</t>
  </si>
  <si>
    <t>Priključek: 1 × DN150 f</t>
  </si>
  <si>
    <t>Hidravlični razdelilec hlajenja iz črne jeklene cevi, po DIN2440, z bombiranima dnema, priključki za praznilne pipice in vsemi priključki po načrtu.
Komplet z izolacijo iz ekspandiranega polimera,  odpornost na ogenj EN 13501: BL-s3, d0.</t>
  </si>
  <si>
    <t>DN×L= 350×2.000 mm</t>
  </si>
  <si>
    <t>Priključek: 2 × DN200 f</t>
  </si>
  <si>
    <t>dp = 169 kPa</t>
  </si>
  <si>
    <t>1× Lamelni toplotni izmenjevalec, komplet z izolacijo: 
Q° = 915 kW 
Tp = 100/37; Ts 40/45 °C; dp &lt; 25 kPa
DN 65/150</t>
  </si>
  <si>
    <t>KTP G 915</t>
  </si>
  <si>
    <t>M42</t>
  </si>
  <si>
    <t>Ogrevanje, Hlajenje</t>
  </si>
  <si>
    <t>Priključek: 1 × DN65 F</t>
  </si>
  <si>
    <t>VXF22.80/100 + SKB60</t>
  </si>
  <si>
    <t>DN 80 (pN 16)</t>
  </si>
  <si>
    <t>Kvs = 100 m3/h</t>
  </si>
  <si>
    <t>F = 1.000 N</t>
  </si>
  <si>
    <t>VXF22.100/160 + SKC60</t>
  </si>
  <si>
    <t>Kvs = 160 m3/h</t>
  </si>
  <si>
    <t>V° = 71,7 m3/h</t>
  </si>
  <si>
    <t>V° = 182,7 m3/h</t>
  </si>
  <si>
    <t>dp = 225 kPa</t>
  </si>
  <si>
    <t>TPE3 80-250</t>
  </si>
  <si>
    <t>P = 4,0 kW (400 V)</t>
  </si>
  <si>
    <t>dp = 93 kPa</t>
  </si>
  <si>
    <t>V° = 48,0 m3/h</t>
  </si>
  <si>
    <t>dp = 1443 kPa</t>
  </si>
  <si>
    <t>dp = 162 kPa</t>
  </si>
  <si>
    <t>V° = 66,4 m3/h</t>
  </si>
  <si>
    <t>Merilnik porabe energije primeren za ogrevanje in za hlajenje, z glavnimi deli:</t>
  </si>
  <si>
    <t>1 × Ultrazvočni pulzni števec pretokaz s prirobičnimi priključki, 
2× potopno temperaturno tipalo Pt 500-2 žilni priklop, 
1× računska enota Multical 603,
1× Komunikacijska kartica MBUS in omrežnim napajalnikom 
U = 230 V
Td = 5 - 130°C
PN = 16 bar</t>
  </si>
  <si>
    <t>Ultraflow 44-25</t>
  </si>
  <si>
    <t>Ultraflow 44-100</t>
  </si>
  <si>
    <t>Ultraflow 85-150</t>
  </si>
  <si>
    <t>V° = 48-72 m3/h</t>
  </si>
  <si>
    <t>OGREVANJE, HLAJENJE - KLIMATI</t>
  </si>
  <si>
    <t>TRIPOTNI VENTIL  (N) + EM 3P</t>
  </si>
  <si>
    <t>Tripotni ventil z navojnimi priključki. 
Razdelilni ali mešalni.
Delovna temperatura 1÷110°C.
Komplet zveznim elektro-motornim pogonom 0÷10 V.
Komplet s tesnilnim in vijačnim materialom.</t>
  </si>
  <si>
    <t>VXG41.20/6,3 + SAX61.03</t>
  </si>
  <si>
    <t>Kvs = 6,3 m3/h</t>
  </si>
  <si>
    <t>F = 800 N</t>
  </si>
  <si>
    <t>VXG41.25/10 + SAX61.03</t>
  </si>
  <si>
    <t>Kvs = 10 m3/h</t>
  </si>
  <si>
    <t>VXG41.32/16 + SAX61.03</t>
  </si>
  <si>
    <t>DN 32 (pN 16)</t>
  </si>
  <si>
    <t>Kvs = 16 m3/h</t>
  </si>
  <si>
    <t>VENTIL - PREKOTLAČNI N</t>
  </si>
  <si>
    <t>Prekotlačni ventil - by-pass pri hidravličnem modulu ogrevanja klimatov, z navojnimi priključki. Z ročno nastavitvijo tlaka pričetka odpiranja, s pomočjo skale, komplet z impulznima cevkama.</t>
  </si>
  <si>
    <t>AVDA 20</t>
  </si>
  <si>
    <t>Kvs =3,4 m3/h</t>
  </si>
  <si>
    <t>DN 20 (pN 10)</t>
  </si>
  <si>
    <t>p=0,1÷1,2 bar</t>
  </si>
  <si>
    <t>POŠEVNOSEDEŽNI VENTIL  N</t>
  </si>
  <si>
    <t>Ročni ventil za hidravlično uravnoteženje pretoka z navojnima priključkoma. 
Z možnostjo blokade prednastavitve, vključno z merilnim sklopom in numerično skalo.
Komplet s tesnilnim materialom.</t>
  </si>
  <si>
    <t>MSV-BD 32</t>
  </si>
  <si>
    <t>Kvs = 18,0 m3/h</t>
  </si>
  <si>
    <t>DN 32 (pN16)</t>
  </si>
  <si>
    <t>MSV-BD 40</t>
  </si>
  <si>
    <t>Kvs = 26,0 m3/h</t>
  </si>
  <si>
    <t>DN 40 (pN16)</t>
  </si>
  <si>
    <t>DN 32 (pN 40)</t>
  </si>
  <si>
    <t>VENTIL - PROTIPOVRATNI NN</t>
  </si>
  <si>
    <t>Protipovratni vzmetni ventil z notranjima navojnima priključkoma, komplet s tesnilnim materialom</t>
  </si>
  <si>
    <t>DN 40 (pN 16)</t>
  </si>
  <si>
    <t>ČISTILNI KOS - NN</t>
  </si>
  <si>
    <t xml:space="preserve">Čistilni kos z notranjima navojnima priključkoma, komplet s tesnilnim materialom </t>
  </si>
  <si>
    <t>Krogelna pipa z notranjima navojnima priključkoma in metuljno zaporno ročico, komplet s tesnilnim materialom</t>
  </si>
  <si>
    <t>AVTOMATSKI ODZRAČEVALNI VENTIL</t>
  </si>
  <si>
    <t>Avtomatski odzračevalni ventil.
Komplet s tesnilnim materialom.</t>
  </si>
  <si>
    <t>CALEFFI 5022</t>
  </si>
  <si>
    <t>DN 15 (pN 10, Tmax = 120°C)</t>
  </si>
  <si>
    <t>Okrogli bimetalni termometer (Ø100 mm), z Inox ohišjem (EN 1.4301) in aksialnim navojnim priključkom.
Razred točnosti: ±1% 
Komplet s tesnilnim materialom.</t>
  </si>
  <si>
    <t>T = -20 ÷ 80°C</t>
  </si>
  <si>
    <t>DN 15</t>
  </si>
  <si>
    <t>NAPISI</t>
  </si>
  <si>
    <t>Plastične napisne tablicein smerne puščice, za označevanje razvodov.</t>
  </si>
  <si>
    <t>VXG41.40/25 + SAX61.03</t>
  </si>
  <si>
    <t>Kvs = 25 m3/h</t>
  </si>
  <si>
    <t>MAGNA3 25-60</t>
  </si>
  <si>
    <t>V° = 2,3 m3/h</t>
  </si>
  <si>
    <t>dp = 41 kPa</t>
  </si>
  <si>
    <t>P = 85 W (230 V)</t>
  </si>
  <si>
    <t>MAGNA3 32-100</t>
  </si>
  <si>
    <t>V° = 4,1 - 6,7 m3/h</t>
  </si>
  <si>
    <t>dp = 50 kPa</t>
  </si>
  <si>
    <t>P = 170 W (230 V)</t>
  </si>
  <si>
    <t xml:space="preserve">DN 25 </t>
  </si>
  <si>
    <t>MAGNA3 40-120F</t>
  </si>
  <si>
    <t>dp = 59 kPa</t>
  </si>
  <si>
    <t xml:space="preserve">DN 40 </t>
  </si>
  <si>
    <t>MAGNA3 32-120F</t>
  </si>
  <si>
    <t>V° = 12,4 m3/h</t>
  </si>
  <si>
    <t>V° = 8,4 - 9,14 m3/h</t>
  </si>
  <si>
    <t>dp = 56 kPa</t>
  </si>
  <si>
    <t>P = 430 W (230 V)</t>
  </si>
  <si>
    <t>P = 330 W (230 V)</t>
  </si>
  <si>
    <t>ČRPALKA ELEKTRONSKA - N</t>
  </si>
  <si>
    <t>ČRPALKA ELEKTRONSKA - F</t>
  </si>
  <si>
    <t>Elektronsko krmiljena obtočna črpalka s prirobičnima priključkoma.  Z možnostjo nastavitve konstantnega ali proporcionalnega pretoka, tlaka. Z displejem za prikaz  delovanja. 
Komplet s tesnilnim  materialom ter povezavo na avtomatiko.</t>
  </si>
  <si>
    <t>Elektronsko krmiljena obtočna črpalka z navojnima priključkoma.  Z možnostjo nastavitve konstantnega ali proporcionalnega pretoka, tlaka. Z displejem za prikaz  delovanja. 
Komplet s tesnilnim  materialom ter povezavo na avtomatiko.</t>
  </si>
  <si>
    <t>MSV-BD 50</t>
  </si>
  <si>
    <t>V°= 0,01 ÷ 5,7 m3/h</t>
  </si>
  <si>
    <t>V°= 0,18 ÷ 8,2 m3/h</t>
  </si>
  <si>
    <t>V°= 0,38 ÷ 12,6 m3/h</t>
  </si>
  <si>
    <t>DN 50 (pN16)</t>
  </si>
  <si>
    <t>DN 80 (88,9×4,0)</t>
  </si>
  <si>
    <t>SINTETIČNA IZOLACIJA - CEVAK</t>
  </si>
  <si>
    <t>Parozaporna izolacija iz ekspandiranega polimera,  odpornost na ogenj EN 13501: BL-s3, d0, cevaste oblike, difuzijska upornost (µ &gt; 10.000), komplet z lepilom in samolepilnimi trakovi.
Debelina 32 mm</t>
  </si>
  <si>
    <t>ST32 × 76 (DN 65)</t>
  </si>
  <si>
    <t>ST32 × 89 (DN 80)</t>
  </si>
  <si>
    <t>ST32 × 114 (DN 100)</t>
  </si>
  <si>
    <t>ST32 × 133 (DN 125)</t>
  </si>
  <si>
    <t>ST32 × 160 (DN 150)</t>
  </si>
  <si>
    <t>RT-ST - DN  65</t>
  </si>
  <si>
    <t>RT-ST - DN  80</t>
  </si>
  <si>
    <t>RT-ST - DN  100</t>
  </si>
  <si>
    <t>CEV - INOX PRESS - OGREVANJE, HLAJENJE, KZ</t>
  </si>
  <si>
    <t xml:space="preserve">
Sistem za hladno stiskanje z fitingi in cevmi v skladu z DIN EN 10088‑2 in DIN EN 10312.
Pri uporabi v ogrevalnih sistemih upoštevajte Smernico VDI 2035 in DIN EN 12828.Sistem pretočno optimiranih fitingov iz nerjavnega jekla 1.4301 in cevi iz nerjavnega jekla 1.4520. Fitingi za hladno stiskanje imajo valjasto vodilo cevi za zaščito tesnilnega elementa. Fitingi za hladno stiskanje od dimenzije d76,1 imajo zarezni obroč iz nerjavnega jekla, za zagotovitev mehanske trdnosti spoja. Zaradi zaščite so cevi opremljene s cevnimi pokrovčki. Stiskalna sila deluje pred in za sedežem tesnilnega elementa. Primerno za nadometno in podometno montažo dvižnih in etažnih inštalacij.
EPDM (etilen-​propilen-​dien kavčuk), črn, predhodno nameščen.
Komplet s "PRESS" fitingi (kolena, T kosi, redukcije, spojke, ...).         
Za ogrevanje, hlajenje, plin, komprimiran zrak,…</t>
  </si>
  <si>
    <t>VIEGA - TEMPONOX</t>
  </si>
  <si>
    <t>DN 12 (15×1)</t>
  </si>
  <si>
    <t>DN 15 (18×1)</t>
  </si>
  <si>
    <t>DN 20 (22×1,2)</t>
  </si>
  <si>
    <t>DN 25 (28×1,2)</t>
  </si>
  <si>
    <t>DN 32 (35×1,5)</t>
  </si>
  <si>
    <t>DN 40 (42×1,5)</t>
  </si>
  <si>
    <t>DN 50 (54×1,5)</t>
  </si>
  <si>
    <t>Parozaporna izolacija iz ekspandiranega polimera,  odpornost na ogenj EN 13501: BL-s3, d0, cevaste oblike, difuzijska upornost (µ &gt; 10.000), komplet z lepilom in samolepilnimi trakovi.
Debelina 13 mm.</t>
  </si>
  <si>
    <t>ST13 × 18</t>
  </si>
  <si>
    <t>Parozaporna izolacija iz ekspandiranega polimera,  odpornost na ogenj EN 13501: BL-s3, d0, cevaste oblike, difuzijska upornost (µ &gt; 10.000), komplet z lepilom in samolepilnimi trakovi.
Debelina 19 mm.</t>
  </si>
  <si>
    <t>ST19 × 22</t>
  </si>
  <si>
    <t>Parozaporna izolacija iz ekspandiranega polimera,  odpornost na ogenj EN 13501: BL-s3, d0, cevaste oblike, difuzijska upornost (µ &gt; 10.000), komplet z lepilom in samolepilnimi trakovi.
Debelina 25 mm</t>
  </si>
  <si>
    <t>ST25 × 28</t>
  </si>
  <si>
    <t>ST25 × 35</t>
  </si>
  <si>
    <t>ST32 × 48</t>
  </si>
  <si>
    <t>ST32 × 60</t>
  </si>
  <si>
    <t>PL 19, b=19 mm - dodatna izolacija cevi DN50</t>
  </si>
  <si>
    <t>RT-ST- DN  10</t>
  </si>
  <si>
    <t>RT-ST - DN  15</t>
  </si>
  <si>
    <t>RT-ST - DN  20</t>
  </si>
  <si>
    <t>RT-ST - DN  25</t>
  </si>
  <si>
    <t>RT-ST - DN  32</t>
  </si>
  <si>
    <t>RT-ST - DN  40</t>
  </si>
  <si>
    <t>RT-ST - DN  50</t>
  </si>
  <si>
    <t>IZOLACIJA CEVI - MINERALNA VOLNA + AL OVOJ</t>
  </si>
  <si>
    <t>Dodatna izolacija na zaščitenih evakuacijskih poteh, ki jih določi projektant požarne varnosti!</t>
  </si>
  <si>
    <t>Toplotna zaščita cevi, kolen in odcepov centralne z izolacijo iz cevakov iz mineralne volne. Cevak je navit in površinsko brušen negorljiv cevak iz mineralne volne dolžine 1.200 mm. Zunanja stran je izdelana iz s steklenimi vlakni ojačane aluminijeve folije, izdelki pa imajo v vzdolžni smeri že nameščen lepilni trak za montažo.
Cevak je namenjen za razvode ogrevanja in haljenja.
Toplotna odpornost 0,035 W/m2K (EN ISO 8497), odpornost na ogenj A1 in A2 (SIST EN 13501-1), izdelek razvrščen v razred EI 120 za preboje sten/stropov skladno s standardom EN 13501-2, ekvivalent difuziji vodne pare &gt;200 m (EN 13469), prevlečena s parozaporno aluminijasto folijo. Komplet z drobnim spojnim, tesnilnim in pritrdilnim materialom, aluminijastimi spojnimi samolepilni trak,....</t>
  </si>
  <si>
    <t>npr:</t>
  </si>
  <si>
    <t>KNAUFINSULATION</t>
  </si>
  <si>
    <t>Thermo-teK PS Pro ALU</t>
  </si>
  <si>
    <t>debelina izolacije b=20 mm</t>
  </si>
  <si>
    <t xml:space="preserve">notranji premer cevaka 18 mm </t>
  </si>
  <si>
    <t xml:space="preserve">notranji premer cevaka 22 mm </t>
  </si>
  <si>
    <t xml:space="preserve">notranji premer cevaka 28 mm </t>
  </si>
  <si>
    <t>Nosilna konstrukcija za cevno instalacijo, z glavnimi sestavnimi deli: 
- jekleni nosilni profili s sidrnimi luknjami MQ, 
- jeklene konzole s horizontalno nosilnostjo MQK, 
- cevne objemke MP in MIP,
- jeklene navojne palice in jekleni vijaki (M8, M10, M12),
- spojniki MSG, 
- vložki za vgradnjo v zid ali beton, ter drugi pritrdilni material...
Vse iz vroče cinkano ali Inox.</t>
  </si>
  <si>
    <t>HILTI</t>
  </si>
  <si>
    <t>PROTIPOŽARNA ZAŠČITA PREBOJEV - CEVI KOVINSKE</t>
  </si>
  <si>
    <t>Požarna zaščita kovinskih izoliranih in neizoliranih cevi (Fe, Cu), na prehodu požarnih sektorjev (EI60 ÷ EI120), v skladu s Smernica SZPV 408: Požarno varnostne zahteve za električne in cevne napeljave v stavbah.
Tesnjenje s požarno odpornim akrilnim kitom, primeren za uporabo v odprtinah v betonu, celičnem betonu ter zidanih in montažnih stenah.</t>
  </si>
  <si>
    <t>do DN 50</t>
  </si>
  <si>
    <t>DN 65 ÷ DN100</t>
  </si>
  <si>
    <t>DN 125 ÷ DN150</t>
  </si>
  <si>
    <t>ur</t>
  </si>
  <si>
    <t xml:space="preserve">Konvektor </t>
  </si>
  <si>
    <t>Regulacija sistema z izdelavo ustreznega zapisnika.</t>
  </si>
  <si>
    <t>Ogrevanje in hlajenje</t>
  </si>
  <si>
    <t>DN 32 (42,4×3,2)</t>
  </si>
  <si>
    <t>DN 40 (48,3×3,2)</t>
  </si>
  <si>
    <t>ST25 × 28 (DN 20)</t>
  </si>
  <si>
    <t>ST25 × 35 (DN 25)</t>
  </si>
  <si>
    <t>ST25 × 42 (DN 32)</t>
  </si>
  <si>
    <t>ST25 × 48 (DN 40)</t>
  </si>
  <si>
    <t>ST25 × 60 (DN 50)</t>
  </si>
  <si>
    <t>ALUMINIJASTA ZAŠČITA</t>
  </si>
  <si>
    <t>Zaščita izoliranih razvodov v vodenih vidno, z aluminijasto pločevino, komplet z drobnim spojnim materialom.</t>
  </si>
  <si>
    <t>b = 1,2 mm</t>
  </si>
  <si>
    <t>OPOMBA:</t>
  </si>
  <si>
    <t>*</t>
  </si>
  <si>
    <t>Vsa krmilna avtomatika, regulatorji, termostati, tipla, stikala …, so v popisu materiala in del dobavitelja krmilne opreme in centralnega nadzornega sistema (CNS).</t>
  </si>
  <si>
    <t>TALNI VENTILATORSKI KONVEKTORJI</t>
  </si>
  <si>
    <t>TALNI KONVEKTOR - 4 Cevni</t>
  </si>
  <si>
    <t>Ventilatorski konvektor za štiricevni sistem - talni. 
Za vgradnjo v dvojni pod.
Glavni deli:  
1× pločevinasto toplo pocinkano ohišje,
1× okvir za rešetko, 
1× komplet regulacijske nosilne nogice z nastavitvijo višini ca. 30 mm,
2× Cu-Zn menjalnik toplote (voda/zrak), 
2× odzračevalni ventili, 
1× snemljivo lovilno korito kondenza, s priključkom odvoda kondenza
1× energijsko varčen tangencialni ventilator z EC elektromotornim pogonom, 
1× filter EU2, 
1× priključna in krmilna omarica za hitro
in varno električno povezavo.
Higiena v skladu z VDI 6022: enostavno čiščenje
Toplotne moči v skladu z DIN EN 16430.</t>
  </si>
  <si>
    <t>Komplet z:
1×  Rolo rešetka iz eloksiranih aluminijastih rofilov, z barvno usklajenimi distančniki (RAL … po izbiri arhitekta),
1× tipalo vode, 
1× Komplet, krmilna kartica (LON, CANbus, Modbus, KNX).</t>
  </si>
  <si>
    <t>KAMPMANN</t>
  </si>
  <si>
    <t>Katherm HK 290/160-950, 4-pipe, višina ohišja 160 mm</t>
  </si>
  <si>
    <t>B/H= 290×160 mm</t>
  </si>
  <si>
    <t>L = 950 mm</t>
  </si>
  <si>
    <t>Q°ht = 960 W (CHW 7/12/27 °C)</t>
  </si>
  <si>
    <t>Q°hs = 790 W (CHW 7/12/27 °C)</t>
  </si>
  <si>
    <t>Q°g = 991 W (LPHW 55/45/20 °C)</t>
  </si>
  <si>
    <t>V°z = 243 m3/h</t>
  </si>
  <si>
    <t>pN 10 bar</t>
  </si>
  <si>
    <t>P = 13,4 W</t>
  </si>
  <si>
    <t>Katherm HK 290/160-1200, 4-pipe, višina ohišja 160 mm</t>
  </si>
  <si>
    <t>L = 1200 mm</t>
  </si>
  <si>
    <t>Q°ht = 1576 W (CHW 7/12/27 °C)</t>
  </si>
  <si>
    <t>Q°hs = 1297 W (CHW 7/12/27 °C)</t>
  </si>
  <si>
    <t>Q°g = 1643 W (LPHW 55/45/20 °C)</t>
  </si>
  <si>
    <t>V°z =  402 m3/h</t>
  </si>
  <si>
    <t>P = 19,2 W</t>
  </si>
  <si>
    <t>Katherm HK 290/160-1700, 4-pipe, trench height 160 mm</t>
  </si>
  <si>
    <t>L = 1700 mm</t>
  </si>
  <si>
    <t>Q°ht = 2525 W (CHW 7/12/27 °C)</t>
  </si>
  <si>
    <t>Q°hs = 2078 W (CHW 7/12/27 °C)</t>
  </si>
  <si>
    <t>Q°g = 2633 W (LPHW 55/45/20 °C)</t>
  </si>
  <si>
    <t>V°z =  645 m3/h</t>
  </si>
  <si>
    <t>P = 29,1 W</t>
  </si>
  <si>
    <t>Katherm HK 290/160-2000, 4-pipe, trench height 160 mm</t>
  </si>
  <si>
    <t>L = 2000 mm</t>
  </si>
  <si>
    <t>Q°ht = 3275 W (CHW 7/12/27 °C)</t>
  </si>
  <si>
    <t>Q°hs = 2695 W (CHW 7/12/27 °C)</t>
  </si>
  <si>
    <t>Q°g = 3416 W (LPHW 55/45/20 °C)</t>
  </si>
  <si>
    <t>V°z =  836 m3/h</t>
  </si>
  <si>
    <t>P = 35.2 W</t>
  </si>
  <si>
    <t>Katherm HK 290/160-2500, 4-pipe, trench height 160 mm</t>
  </si>
  <si>
    <t>L = 2500 mm</t>
  </si>
  <si>
    <t>Q°ht = 4225 W (CHW 7/12/27 °C)</t>
  </si>
  <si>
    <t>Q°hs = 3476 W (CHW 7/12/27 °C)</t>
  </si>
  <si>
    <t>Q°g = 4406 W (LPHW 55/45/20 °C)</t>
  </si>
  <si>
    <t>V°z =  1079 m3/h</t>
  </si>
  <si>
    <t>P = 46.5 W</t>
  </si>
  <si>
    <t>RADIATORSKI VENTIL - PRIKLOP V KONVEKTORJU</t>
  </si>
  <si>
    <t>Kromirani radiatorski ventil z navojnimi priključki.
Za povretek in predtok. Za priklop v konvektorju.
Kotni.
Komplet s holendri, nastavki za priključitev cevi in tesnilnim materialom.</t>
  </si>
  <si>
    <t>PRIKLJUČNA GIBKA CEV RAZVODOV</t>
  </si>
  <si>
    <t>Priključna gibka rebrasta cev, iz nerjavečega jekla, za priklop konvektorja.
Komplet s holendri, nastavki za priključitev cevi in tesnilnim materialom.</t>
  </si>
  <si>
    <t>DN 15; L=400 mm</t>
  </si>
  <si>
    <t>PRIKLJUČNA GIBKA CEV KONDENZA</t>
  </si>
  <si>
    <t>Priključna gibka rebrasta cev, plstična, za priklop konvektorja na odvod kondenza.
Komplet z zateznimi spojkami iz nerjavečega jekla in tesnilom na priklopu na INOX cev kondenza.</t>
  </si>
  <si>
    <t>BALANSIRNI VENTIL</t>
  </si>
  <si>
    <t>Balansirni ventil s tlačno neodvisno nastavljivim pretokom, z nastavkom za termoelektrični oz. elektromotorni pogon ventila, komplet s tesnilnim in pritrdilnim materialom ter z električnim povezovalnim materialom</t>
  </si>
  <si>
    <t>VVP46.15L0.2</t>
  </si>
  <si>
    <t>V° = 30 ÷ 200 l/h</t>
  </si>
  <si>
    <t>DN 15 (pN 25)</t>
  </si>
  <si>
    <t>VVP46.15L0.6</t>
  </si>
  <si>
    <t>V° = 100 ÷ 575 l/h</t>
  </si>
  <si>
    <t>VVP46.15F1.4</t>
  </si>
  <si>
    <t>V° = 220 ÷ 1330 l/h</t>
  </si>
  <si>
    <t>TERMOELEKTRIČNA GLAVA</t>
  </si>
  <si>
    <t>Termo električnim pogonom za PICV ventil.
Komplet s priključnim kablom.</t>
  </si>
  <si>
    <t>STA23</t>
  </si>
  <si>
    <t>F = 100 N</t>
  </si>
  <si>
    <t>2-position, normalno zaprt (NC)</t>
  </si>
  <si>
    <t>U = 230 V (IP 46)</t>
  </si>
  <si>
    <t>BALANSIRNI VENTIL - KONČNI</t>
  </si>
  <si>
    <t>Balansirni ventil s tlačno neodvisno nastavljivim pretokom, z nastavkom za termoelektrični oz. elektromotorni pogon ventila, z nastavki za merjenje talaka, komplet s tesnilnim in pritrdilnim materialom.
Za preliv pri končnih konvektorjih na koncu vej.</t>
  </si>
  <si>
    <t>VVP46.15L0.2 Q</t>
  </si>
  <si>
    <t>MASKIRNA REŠETKA - FC</t>
  </si>
  <si>
    <t>Maskirno ohišje talnih konvektorjev. Za vgradnjo v dvojni pod. Glavni deli:  
1× pločevinasto toplo pocinkano ohišje.
1×  Rolo rešetka iz eloksiranih aluminijastih rofilov, z barvno usklajenimi distančniki (RAL … po izbiri arhitekta).</t>
  </si>
  <si>
    <t>Katherm 290/160</t>
  </si>
  <si>
    <t>B/H= 290/160 mm</t>
  </si>
  <si>
    <t>PROSTORSKI TERMOSTAT KONVEKTORJA</t>
  </si>
  <si>
    <r>
      <t xml:space="preserve">Prostorski termostat konvektorja, za krmiljenje:
- tri hitrosti konvektorja
- merjenje in nastavitev prostorske temperature
- preklop ogrevanje in hlajenje
- za </t>
    </r>
    <r>
      <rPr>
        <b/>
        <sz val="10"/>
        <color indexed="8"/>
        <rFont val="Calibri"/>
        <family val="2"/>
        <charset val="238"/>
      </rPr>
      <t>štiricevni</t>
    </r>
    <r>
      <rPr>
        <sz val="10"/>
        <color theme="1"/>
        <rFont val="Calibri"/>
        <family val="2"/>
        <charset val="238"/>
      </rPr>
      <t xml:space="preserve"> sistem, zapiranje in odpiranje dveh priključnih električnih ventilov,
- za priklop stikala odprtosti okna - zapre v primeru odprtega okna,
- možnost priklopa na CNS za daljinsko krmiljenje
- ModBUS komunikacija
Povezava termostata s konvektorjem, v dolžini kabla 25 m.
Nastavitev obratovalnih parametrov in preizkusno obratovanje.</t>
    </r>
  </si>
  <si>
    <t>RDF302 - bele barve (230 V, IP 30)</t>
  </si>
  <si>
    <t>Ta postavka odpade v primeru, da bodo prostorski termostati zajeti v načrtu CNS-a!</t>
  </si>
  <si>
    <t>STROPNI KASETNI VENTILATORSKI KONVEKTORJI</t>
  </si>
  <si>
    <t>STROPNI KONVEKTOR - 4 Cevni</t>
  </si>
  <si>
    <t>Ventilatorski konvektor za štiricevni sistem - stropni kasetni.
Za vgradnjo v spuščen strop.
Glavni deli:  ohišje iz pocinkane pločevine, snemljivo stropno ploščo z zajemo rešetko zraka z vpihovalnimi loputami na vseh štirih straneh, z možnostjo zapiranja posamezne lopute, pločevinasto toplo pocinkano ohišje, 2× Cu-Zn menjalnik toplote (voda/zrak), odzračevalni ventili, lovilno korito kondenza, črpalka kondenza s povezovalno cevko, trohitrostni  ventilator z elektromotorjem, filter EU2, priključni električni modul dosegljiv iz prostora spreko snemljive stropne plošče.
Komplet z:
1× tipalo vode.</t>
  </si>
  <si>
    <t>Komplet z:
1× Komplet, krmilna kartica (LON, CANbus, Modbus, KNX).</t>
  </si>
  <si>
    <t>FCL 34</t>
  </si>
  <si>
    <t>Tg= 20°C - 65/55°C</t>
  </si>
  <si>
    <t>Q°g = 1740/1950/2320 W</t>
  </si>
  <si>
    <t>Th= 27°C (50%) - 7/12 °C</t>
  </si>
  <si>
    <t>Q°h = 1140/1440/1860 W</t>
  </si>
  <si>
    <t>V° = 300/410/600 m3/h</t>
  </si>
  <si>
    <t>P = 45 W (230 V)</t>
  </si>
  <si>
    <t>FCL 38</t>
  </si>
  <si>
    <t>Q°h = 1630/2050/2730 W</t>
  </si>
  <si>
    <t>FCL 44</t>
  </si>
  <si>
    <t>Q°g = 1750/2040/2440 W</t>
  </si>
  <si>
    <t>Q°h = 1790/2310/2950 W</t>
  </si>
  <si>
    <t>V° = 260/360/700 m3/h</t>
  </si>
  <si>
    <t>P = 47 W (230 V)</t>
  </si>
  <si>
    <t>FCL 64</t>
  </si>
  <si>
    <t>Q°g = 2210/2500/3190 W</t>
  </si>
  <si>
    <t>Q°h = 2430/2930/4510 W</t>
  </si>
  <si>
    <t>V° = 380/500/880 m3/h</t>
  </si>
  <si>
    <t>P = 101 W (230 V)</t>
  </si>
  <si>
    <t>FCL 84</t>
  </si>
  <si>
    <t>Q°g = 4730/5710/7590 W</t>
  </si>
  <si>
    <t>Q°h = 2760/3970/5850 W</t>
  </si>
  <si>
    <t>V° = 460/680/1100 m3/h</t>
  </si>
  <si>
    <t>P = 150 W (230 V)</t>
  </si>
  <si>
    <t>FCL 124</t>
  </si>
  <si>
    <t>Q°g = 6300/8310/11170 W</t>
  </si>
  <si>
    <t>Q°h = 4520/6110/8630 W</t>
  </si>
  <si>
    <t>V° = 750/1100/1750 m3/h</t>
  </si>
  <si>
    <t>P = 175 W (230 V)</t>
  </si>
  <si>
    <t>DN 20; L=400 mm</t>
  </si>
  <si>
    <t>DN 25; L=400 mm</t>
  </si>
  <si>
    <t>VVP46.20F1.4</t>
  </si>
  <si>
    <t>DN 20 (pN 25)</t>
  </si>
  <si>
    <t>VVP46.25F1.8</t>
  </si>
  <si>
    <t>V° = 260÷1270 l/h</t>
  </si>
  <si>
    <t>DN 25 (pN 25)</t>
  </si>
  <si>
    <t>STROPNI LEŽEČI VENTILATORSKI KONVEKTORJI</t>
  </si>
  <si>
    <t>VENTILATORSKI KONVEKTOR - 4 Cevni</t>
  </si>
  <si>
    <t>Prosto stoječi ventilatorski konvektor za horizontalno vgradnjo pod strop.
Štiri cevni sistem (4 pipe).
Glavni deli: maskirno pločevinasto ohišje s spodnjim zajemom zraka, vpihovalno rešetko s poševnimi lopaticami z možnostjo obrnitve rešetke za preusmeritev toka zraka, pločevinasto toplo pocinkano ohišje, 2× Cu-Zn menjalnik toplote (voda/zrak) ločeno za ogrevanje in hlajenje, z odzračevalnima ventiloma, lovilno korito kondenza (plastično),lovilno korito kondenza pod ventili, črpalka kondenza s povezovalno cevko, trohitrostni  ventilator z elektromotorjem, filter.
Komplet z:
1× tipalo vode.</t>
  </si>
  <si>
    <t>FCZ 801 - U</t>
  </si>
  <si>
    <t>Tvg= 70/60°C</t>
  </si>
  <si>
    <t>Q°g = 4200/4790/5350 W</t>
  </si>
  <si>
    <t>Tvh= 7/12°C</t>
  </si>
  <si>
    <t>Q°h = 4840/5660/6100 W</t>
  </si>
  <si>
    <t>P= 131 W (230 V)</t>
  </si>
  <si>
    <t>FCZ 901 - U</t>
  </si>
  <si>
    <t>Q°g = 4730/5630/5720 W</t>
  </si>
  <si>
    <t>Q°h = 4290/5000/6910 W</t>
  </si>
  <si>
    <t>P= 106 W (230 V)</t>
  </si>
  <si>
    <t>CEVNI RAZVOD</t>
  </si>
  <si>
    <t>DN 15 (pN 40)</t>
  </si>
  <si>
    <t>DN 20 (pN 40)</t>
  </si>
  <si>
    <t>LOPUTA F</t>
  </si>
  <si>
    <t>Loputa s prirobičnima priključkoma in zaporno ročico, z možnostjo blokade v nastavljenem položaju. Komplet s protirobnicama, tesnilnim in vijačnim materialom.</t>
  </si>
  <si>
    <t>Pastične napisne tablice (Bela) z napisom za označevanje razvodov.</t>
  </si>
  <si>
    <t>SMERNE PUŠČICE</t>
  </si>
  <si>
    <t>Samolepilne smerne puščice za označevanje cevnih instalacij:
- dovod (rdeče), 
- povratek (modro).</t>
  </si>
  <si>
    <t>DN 10 (pN 16)</t>
  </si>
  <si>
    <t>ODZRAČEVALNI LONEC</t>
  </si>
  <si>
    <t>Odzračevalni lonec z bombiranima dnema in vsemi priključki po načrtu</t>
  </si>
  <si>
    <t>Priključek: 3×DN10</t>
  </si>
  <si>
    <t>DN×L= 150×200 mm</t>
  </si>
  <si>
    <t>KONDENZ</t>
  </si>
  <si>
    <t>PP VEČSLOJNA ODTOČNA CEV</t>
  </si>
  <si>
    <t>Odtočna večslojna kanalizacijska cev z obojko, iz plipropilena (PP), EN 1451.
Komplet s fitingi (kolena, odcepi, redukcije…), tesnili in pritrdilnim materialom.</t>
  </si>
  <si>
    <t>VALSIR TRIPLUS</t>
  </si>
  <si>
    <t>Ø 50</t>
  </si>
  <si>
    <t>Ø 75</t>
  </si>
  <si>
    <t>NOSILNI PROFIL</t>
  </si>
  <si>
    <t>Nosilni L profil iz vroče cinkane pločevine, za odtočne cevi kondenza, komplet s PE vezicami.</t>
  </si>
  <si>
    <t>ST13 × 28</t>
  </si>
  <si>
    <t xml:space="preserve">KRONSKO VRTANJE </t>
  </si>
  <si>
    <t>Vrtanje betona in drugih gradbenih materialov debeline do 400 mm, z diamantnimi kronskimi svedri, komplet s pripravo in upenjanjem stojala. Komplet s čiščenjem.</t>
  </si>
  <si>
    <t>Ø65÷100</t>
  </si>
  <si>
    <t>Ø125÷200</t>
  </si>
  <si>
    <t>Vertikale v jaških do medetaže se bo obbetoniralo na nivojih plošč po izvedbi inštalacij.</t>
  </si>
  <si>
    <t>PROTIPOŽARNA MANŠETE - PP</t>
  </si>
  <si>
    <t>Požarna zaščita odtočnih plastičnih cevi (PE, PVC, PE-HD…), na prehodu požarnih sektorjev (EI60 ÷ EI120), v skladu s Smernica SZPV 408: Požarno varnostne zahteve za električne in cevne napeljave v stavbah.
Tesnjenje s požarnimi manšetami, primernimi za uporabo v odprtinah v betonu, celičnem betonu ter zidanih in montažnih stenah.
Izvedba požarnega tesnjenja skladno z navodilom dobavitelja požarnega tesnjenja.
V vertikalo se namesti ena manšeta, v horizontali dve manšeti, kar je upoštevano v številu manšet.</t>
  </si>
  <si>
    <t>Ø PP 50 ÷ 75</t>
  </si>
  <si>
    <t>205</t>
  </si>
  <si>
    <t>204</t>
  </si>
  <si>
    <t xml:space="preserve">PRITRDILNA PLOŠČA </t>
  </si>
  <si>
    <t>Pritrdilna plošča talnega gretja, iz polistirena, višina čepkov 20 mm, za raster cevi 50, 100, 150, 200, 250, 300 mm.</t>
  </si>
  <si>
    <t>L×B=1140×720 mm</t>
  </si>
  <si>
    <t>UPONOR</t>
  </si>
  <si>
    <t>PE-x PLASTIČNA CEV</t>
  </si>
  <si>
    <t>Večplastna cev v roli, iz polietilena z aluminijastim sredjim slojem (PE-RT-Al-PE-RT), izdelane in certificirane po DVGW.</t>
  </si>
  <si>
    <t>PE-X Ø16×2</t>
  </si>
  <si>
    <t>DILATACIJSKA ZAŠČITNA CEV</t>
  </si>
  <si>
    <t>Dilatacijska zaščitna cev za zaščito cevi talnega gretja prehodu iz prostora v prostor</t>
  </si>
  <si>
    <t>Ø23 mm</t>
  </si>
  <si>
    <t>OMARICA PODOMETNA</t>
  </si>
  <si>
    <t>Razdelilna omarica talnega ogrevanja iz pocinkane pločevine. 
Za podometno vgradnjo. 
Barvana RAL 9010.
Vgradna globina omarice: 120÷180 mm.
Vgradna višina omarice: 820÷910 mm.</t>
  </si>
  <si>
    <t>L= 700 mm ( Max. št. krogov = 7)</t>
  </si>
  <si>
    <t>L= 850 mm ( Max. št. krogov = 9)</t>
  </si>
  <si>
    <t>RAZDELILEC</t>
  </si>
  <si>
    <t>Razdelilec talnega gretja sestoječ iz: 
2× držala za razdelilca talnega gretja,
1× galvaniziran dovodni razdelilec DN25 z odcepi DN20 z nastavki za pritrditev PE cevi Ø16, z regulacijskimi ventili z merilci pretoka, s spojkami za PE-X cev,
1× galvaniziran odvodni razdelilcec DN25 z odcepi DN20 z nastavki za pritrditev PE cevi Ø16, s termostatskimi ventili za pritrditev termoelektričnih pogonov, s spojkami za PE-X cev,
2× kos za termometer, 
2× Termometer Ø40, T= 0÷120°C,
2× polnilna pipica, 
2× avtomatski odzračevalni ventil.
Komplet z:
2× krogelna pipa z metuljno ročico DN25
Maksimalna obratovalna temperatura: 60°C
Maksimalen obratovalen tlak: 6 barov</t>
  </si>
  <si>
    <t>Št. krogov = 5 (L = 365 mm)</t>
  </si>
  <si>
    <t>Št. krogov = 8 (L = 530 mm)</t>
  </si>
  <si>
    <t>Št. krogov = 10 (L = 640 mm)</t>
  </si>
  <si>
    <t>Št. krogov = 12 (L = 750 mm)</t>
  </si>
  <si>
    <t>Termoelektrična glava za montažno na povratni razdelilec razvodov talnega gretja. 
Normalno zaprt.</t>
  </si>
  <si>
    <t>U= 24 V</t>
  </si>
  <si>
    <t>PRIKLJUČNI MODUL</t>
  </si>
  <si>
    <t>Priključni modul za priklop sobnih termostatov in termopogonov sestavjen:
- regulacijska tehnika,
- transformator 230/24 V,
- regulacijska tehnika z mikroprocesorjem,
- črpalčni rele v kompletu,
- intervalno vklapljanje termopogonov in črpalke,
- zaščita termopogonov proti preobremenitvi,
- LED diode za prikaz stanja napajanja in obratovalnega načina 
(ogrevanje/hlajenje),
- možnost priklopa zunanjega timerja,
- možnost priklopa tipala rosišča,
- funkcija ogrevanja/hlajenja se preklopi preko zunanjega signala
Barava RAL 9010.</t>
  </si>
  <si>
    <t>U = 230/24 V</t>
  </si>
  <si>
    <t>Izvedba:</t>
  </si>
  <si>
    <t>POLNJENJE IN ODZRAČEVANJE SISTEMA</t>
  </si>
  <si>
    <t>Talno gretje</t>
  </si>
  <si>
    <t>Regulacija talnega gretja</t>
  </si>
  <si>
    <t>L= 1100 mm ( Max. št. krogov = 12)</t>
  </si>
  <si>
    <t>Opomba: V primeru CNS zidni krmilniki odpadejo.</t>
  </si>
  <si>
    <t>Komplet z drobnim pritrdilnim materialom, kabelsko krmilno povezavo med motornimi pogoni in krmilnikom (kabel, zaščitna cev, spojni material,...).
Nastavitev delovanja leto-zima.</t>
  </si>
  <si>
    <t>RDG100</t>
  </si>
  <si>
    <t>ZIDNI KRMILNIK - TALNO</t>
  </si>
  <si>
    <t>Prostorski termostat za krmiljenje dveh ogrevalnih in hladilnih sistemov, zidne izvedbe, s funkcijami:
- temperaturni korektor, 
- preklop leto-zima talno gretje,
- preklop med delovnim in eko delovanjem,
- trohitrostno stikalo ventilatorja 1-2-3,
- možnost priklopa na CNS za daljinsko krmiljenje
- ModBUS komunikacija</t>
  </si>
  <si>
    <t>priklop največ 6-ih sobnih termostatov</t>
  </si>
  <si>
    <t>priklop največ 12-ih termopogonov 24 V</t>
  </si>
  <si>
    <t>Smartrix Base Pulse</t>
  </si>
  <si>
    <t>Komplet s prirobnicami ter spojnim in vijačnim materialom</t>
  </si>
  <si>
    <t>V°n = 3,5 m3/h</t>
  </si>
  <si>
    <t>V°n = 6,0 m3/h</t>
  </si>
  <si>
    <t>V°n = 1,5 m3/h</t>
  </si>
  <si>
    <t>206</t>
  </si>
  <si>
    <t>Talno ogrevanje - hlajenje</t>
  </si>
  <si>
    <t>KALORIMETER - OGREVANJE, HLAJENJE</t>
  </si>
  <si>
    <t>Ultrazvočni tolotni števec porabe energije (kalorimeter) z računsko enoto.
Z možnotjo priklopa na univerzalni daljinski prikazovalnik podtakov M-Bus.
Koplet s temperaturnimi tipali z zaščitno tuljko in električno povezavo tipal.</t>
  </si>
  <si>
    <t>Kvs = 4,8 m3/h</t>
  </si>
  <si>
    <t>Multical 303</t>
  </si>
  <si>
    <t>Multical 403</t>
  </si>
  <si>
    <t>Kvs = 13,42 m3/h</t>
  </si>
  <si>
    <t>Kvs = 24,5 m3/h</t>
  </si>
  <si>
    <t>Kvs = 40,83 m3/h</t>
  </si>
  <si>
    <t xml:space="preserve">OGREVANJE, HLAJENJE - TALNO </t>
  </si>
  <si>
    <t>OGREVANJE, HLAJENJE - KONVEKTORJI</t>
  </si>
  <si>
    <t>DN 50 (60,3×3,2)</t>
  </si>
  <si>
    <t>ST32 × 60 (DN 50)</t>
  </si>
  <si>
    <t>DN 65 (76,1×1,5)</t>
  </si>
  <si>
    <t>DN 80 (88,9×1,5)</t>
  </si>
  <si>
    <t>DN 100 (108×1,5)</t>
  </si>
  <si>
    <t>ST32 × 76</t>
  </si>
  <si>
    <t>ST32 × 89</t>
  </si>
  <si>
    <t>ST32 × 114</t>
  </si>
  <si>
    <t>23-04-05-200</t>
  </si>
  <si>
    <t>V°n = 0,6 m3/h</t>
  </si>
  <si>
    <t>Kvs = 3,46 m3/h</t>
  </si>
  <si>
    <t>Kvs = 4,89 m3/h</t>
  </si>
  <si>
    <t>Kvs = 8,15 m3/h</t>
  </si>
  <si>
    <t>V°n = 15,0 m3/h</t>
  </si>
  <si>
    <t>Kvs = 40,09 m3/h</t>
  </si>
  <si>
    <t>p,max= 0 ÷ 5,5 bar</t>
  </si>
  <si>
    <t>ST13 × 76 (DN 65)</t>
  </si>
  <si>
    <t>ST13 × 60 (DN 50)</t>
  </si>
  <si>
    <t>OGREVANJE, HLAJENJE</t>
  </si>
  <si>
    <t>Načrt:</t>
  </si>
  <si>
    <t>Slovenske železnice, d.o.o.
Kolodvorska ulica 11, 1506 Ljubljana</t>
  </si>
  <si>
    <t>NOVA GLAVNA AVTOBUSNA POSTAJA LJUBLJANA S POSLOVNIMI PROSTORI IN PARKIRNO HIŠO NA OBMOČJU POTNIŠKEGA CENTRA LJUBLJANA</t>
  </si>
  <si>
    <t>št. projekta</t>
  </si>
  <si>
    <t>346/22</t>
  </si>
  <si>
    <t>Projektant načrta:</t>
  </si>
  <si>
    <t>PINSS d.o.o.
Kromberk, Industrijska cesta 36, 
5000 Nova Gorica</t>
  </si>
  <si>
    <t>REKAPITULACIJA - OGREVANJE, HLAJENJE</t>
  </si>
  <si>
    <t>SKUPAJ BREZ DDV:</t>
  </si>
  <si>
    <t>Vsa nepredvidena dela so zajeta v generalni postavki nepredvidenih del v skupni rekapitulaciji vseh sklopov projekta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</si>
</sst>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
    <numFmt numFmtId="166" formatCode="0.0"/>
  </numFmts>
  <fonts count="29" x14ac:knownFonts="1">
    <font>
      <sz val="10"/>
      <color theme="1"/>
      <name val="Calibri"/>
      <family val="2"/>
      <charset val="238"/>
    </font>
    <font>
      <b/>
      <sz val="11"/>
      <name val="Calibri"/>
      <family val="2"/>
      <charset val="238"/>
    </font>
    <font>
      <sz val="10"/>
      <name val="Calibri"/>
      <family val="2"/>
      <charset val="238"/>
    </font>
    <font>
      <sz val="10"/>
      <color indexed="8"/>
      <name val="Calibri"/>
      <family val="2"/>
      <charset val="238"/>
    </font>
    <font>
      <sz val="9"/>
      <color indexed="8"/>
      <name val="Calibri"/>
      <family val="2"/>
      <charset val="238"/>
    </font>
    <font>
      <sz val="9"/>
      <name val="Calibri"/>
      <family val="2"/>
      <charset val="238"/>
    </font>
    <font>
      <sz val="10"/>
      <color indexed="10"/>
      <name val="Calibri"/>
      <family val="2"/>
      <charset val="238"/>
    </font>
    <font>
      <sz val="10"/>
      <name val="Times New Roman"/>
      <family val="1"/>
      <charset val="238"/>
    </font>
    <font>
      <b/>
      <sz val="10"/>
      <name val="Calibri"/>
      <family val="2"/>
      <charset val="238"/>
    </font>
    <font>
      <sz val="10"/>
      <color indexed="10"/>
      <name val="Times New Roman"/>
      <family val="1"/>
      <charset val="238"/>
    </font>
    <font>
      <sz val="8.5"/>
      <name val="MS Serif"/>
      <family val="1"/>
      <charset val="238"/>
    </font>
    <font>
      <sz val="8.5"/>
      <name val="Calibri"/>
      <family val="2"/>
      <charset val="238"/>
    </font>
    <font>
      <b/>
      <sz val="10"/>
      <color indexed="8"/>
      <name val="Calibri"/>
      <family val="2"/>
      <charset val="238"/>
    </font>
    <font>
      <sz val="10"/>
      <color theme="1"/>
      <name val="Calibri"/>
      <family val="2"/>
      <charset val="238"/>
    </font>
    <font>
      <sz val="9"/>
      <color theme="1"/>
      <name val="Calibri"/>
      <family val="2"/>
      <charset val="238"/>
    </font>
    <font>
      <b/>
      <sz val="10"/>
      <color theme="1"/>
      <name val="Calibri"/>
      <family val="2"/>
      <charset val="238"/>
    </font>
    <font>
      <b/>
      <sz val="18"/>
      <color theme="3"/>
      <name val="Cambria"/>
      <family val="2"/>
      <charset val="238"/>
      <scheme val="major"/>
    </font>
    <font>
      <sz val="10"/>
      <color rgb="FFFF0000"/>
      <name val="Calibri"/>
      <family val="2"/>
      <charset val="238"/>
    </font>
    <font>
      <sz val="10"/>
      <color theme="1"/>
      <name val="Calibri"/>
      <family val="2"/>
      <charset val="238"/>
      <scheme val="minor"/>
    </font>
    <font>
      <sz val="9"/>
      <color theme="1"/>
      <name val="Calibri"/>
      <family val="2"/>
      <charset val="238"/>
      <scheme val="minor"/>
    </font>
    <font>
      <sz val="10"/>
      <name val="Calibri"/>
      <family val="2"/>
      <charset val="238"/>
      <scheme val="minor"/>
    </font>
    <font>
      <b/>
      <sz val="10"/>
      <name val="Calibri"/>
      <family val="2"/>
      <charset val="238"/>
      <scheme val="minor"/>
    </font>
    <font>
      <sz val="10"/>
      <color indexed="8"/>
      <name val="Calibri"/>
      <family val="2"/>
      <charset val="238"/>
      <scheme val="minor"/>
    </font>
    <font>
      <b/>
      <sz val="10"/>
      <color rgb="FFFF0000"/>
      <name val="Calibri"/>
      <family val="2"/>
      <charset val="238"/>
    </font>
    <font>
      <sz val="10"/>
      <color rgb="FF7030A0"/>
      <name val="Calibri"/>
      <family val="2"/>
      <charset val="238"/>
    </font>
    <font>
      <b/>
      <sz val="11"/>
      <name val="Calibri"/>
      <family val="2"/>
      <charset val="238"/>
      <scheme val="minor"/>
    </font>
    <font>
      <sz val="9"/>
      <name val="Calibri"/>
      <family val="2"/>
      <charset val="238"/>
      <scheme val="minor"/>
    </font>
    <font>
      <sz val="10"/>
      <color rgb="FF00B050"/>
      <name val="Calibri"/>
      <family val="2"/>
      <charset val="238"/>
    </font>
    <font>
      <sz val="10"/>
      <color rgb="FF000000"/>
      <name val="Calibri"/>
      <family val="2"/>
      <charset val="238"/>
      <scheme val="minor"/>
    </font>
  </fonts>
  <fills count="4">
    <fill>
      <patternFill patternType="none"/>
    </fill>
    <fill>
      <patternFill patternType="gray125"/>
    </fill>
    <fill>
      <patternFill patternType="solid">
        <fgColor theme="4" tint="0.79998168889431442"/>
        <bgColor indexed="64"/>
      </patternFill>
    </fill>
    <fill>
      <patternFill patternType="solid">
        <fgColor rgb="FFFFFFCC"/>
        <bgColor indexed="64"/>
      </patternFill>
    </fill>
  </fills>
  <borders count="5">
    <border>
      <left/>
      <right/>
      <top/>
      <bottom/>
      <diagonal/>
    </border>
    <border>
      <left/>
      <right/>
      <top style="thin">
        <color indexed="64"/>
      </top>
      <bottom/>
      <diagonal/>
    </border>
    <border>
      <left/>
      <right/>
      <top/>
      <bottom style="medium">
        <color indexed="64"/>
      </bottom>
      <diagonal/>
    </border>
    <border>
      <left/>
      <right/>
      <top style="thin">
        <color theme="3"/>
      </top>
      <bottom/>
      <diagonal/>
    </border>
    <border>
      <left style="thin">
        <color theme="3"/>
      </left>
      <right style="thin">
        <color theme="3"/>
      </right>
      <top style="thin">
        <color theme="3"/>
      </top>
      <bottom style="thin">
        <color theme="3"/>
      </bottom>
      <diagonal/>
    </border>
  </borders>
  <cellStyleXfs count="32">
    <xf numFmtId="4" fontId="0" fillId="0" borderId="0" applyFill="0" applyBorder="0">
      <alignment horizontal="left" vertical="top" wrapText="1"/>
    </xf>
    <xf numFmtId="4" fontId="14" fillId="0" borderId="0" applyFill="0" applyBorder="0">
      <alignment horizontal="right" vertical="top"/>
    </xf>
    <xf numFmtId="4" fontId="14" fillId="0" borderId="0" applyFill="0" applyBorder="0">
      <alignment horizontal="right" vertical="top"/>
    </xf>
    <xf numFmtId="4" fontId="14" fillId="0" borderId="0" applyFont="0" applyFill="0" applyBorder="0">
      <alignment horizontal="right" vertical="top" wrapText="1"/>
    </xf>
    <xf numFmtId="4" fontId="13" fillId="0" borderId="0">
      <alignment horizontal="right" vertical="top" wrapText="1"/>
    </xf>
    <xf numFmtId="4" fontId="13" fillId="0" borderId="0">
      <alignment horizontal="right" vertical="top" wrapText="1"/>
    </xf>
    <xf numFmtId="4" fontId="3" fillId="0" borderId="0">
      <alignment horizontal="right" vertical="top" wrapText="1"/>
    </xf>
    <xf numFmtId="4" fontId="14" fillId="0" borderId="0" applyFont="0" applyFill="0" applyBorder="0">
      <alignment horizontal="right" vertical="top" wrapText="1"/>
    </xf>
    <xf numFmtId="49" fontId="14" fillId="0" borderId="0" applyFill="0" applyBorder="0">
      <alignment horizontal="right" vertical="top" indent="1"/>
    </xf>
    <xf numFmtId="49" fontId="14" fillId="0" borderId="0" applyFill="0" applyBorder="0">
      <alignment horizontal="right" vertical="top" indent="1"/>
    </xf>
    <xf numFmtId="4" fontId="14" fillId="0" borderId="0">
      <alignment horizontal="right" vertical="top"/>
    </xf>
    <xf numFmtId="4" fontId="14" fillId="0" borderId="0">
      <alignment horizontal="right" vertical="top"/>
    </xf>
    <xf numFmtId="4" fontId="4" fillId="0" borderId="0">
      <alignment horizontal="right" vertical="top"/>
    </xf>
    <xf numFmtId="4" fontId="14" fillId="0" borderId="0">
      <alignment horizontal="right" vertical="top"/>
    </xf>
    <xf numFmtId="165" fontId="14" fillId="0" borderId="0" applyFill="0" applyBorder="0">
      <alignment horizontal="left" vertical="top" wrapText="1"/>
    </xf>
    <xf numFmtId="165" fontId="14" fillId="0" borderId="0" applyFill="0" applyBorder="0">
      <alignment horizontal="left" vertical="top" wrapText="1"/>
    </xf>
    <xf numFmtId="4" fontId="15" fillId="0" borderId="0">
      <alignment horizontal="left" vertical="top"/>
    </xf>
    <xf numFmtId="0" fontId="16" fillId="0" borderId="0" applyNumberFormat="0" applyFill="0" applyBorder="0" applyAlignment="0" applyProtection="0"/>
    <xf numFmtId="0" fontId="16" fillId="0" borderId="0" applyNumberFormat="0" applyFill="0" applyBorder="0" applyAlignment="0" applyProtection="0"/>
    <xf numFmtId="0" fontId="1" fillId="2" borderId="0" applyNumberFormat="0" applyBorder="0" applyProtection="0">
      <alignment horizontal="left" vertical="top"/>
    </xf>
    <xf numFmtId="0" fontId="1" fillId="2" borderId="0" applyNumberFormat="0" applyBorder="0" applyProtection="0">
      <alignment horizontal="left" vertical="top"/>
    </xf>
    <xf numFmtId="4" fontId="13" fillId="0" borderId="0" applyFill="0" applyBorder="0">
      <alignment vertical="top" wrapText="1"/>
    </xf>
    <xf numFmtId="4" fontId="3" fillId="0" borderId="0">
      <alignment horizontal="left" vertical="top" wrapText="1"/>
    </xf>
    <xf numFmtId="4" fontId="13" fillId="0" borderId="0">
      <alignment horizontal="left" vertical="top" wrapText="1"/>
    </xf>
    <xf numFmtId="4" fontId="13" fillId="0" borderId="0">
      <alignment horizontal="left" vertical="top" wrapText="1"/>
    </xf>
    <xf numFmtId="0" fontId="7" fillId="0" borderId="0"/>
    <xf numFmtId="0" fontId="7" fillId="0" borderId="0"/>
    <xf numFmtId="4" fontId="13" fillId="0" borderId="0">
      <alignment horizontal="left" vertical="top" wrapText="1"/>
    </xf>
    <xf numFmtId="4" fontId="3" fillId="0" borderId="0">
      <alignment horizontal="left" vertical="top" wrapText="1"/>
    </xf>
    <xf numFmtId="0" fontId="7" fillId="0" borderId="0"/>
    <xf numFmtId="164" fontId="14" fillId="0" borderId="0" applyFont="0" applyFill="0" applyBorder="0">
      <alignment horizontal="right" vertical="top"/>
    </xf>
    <xf numFmtId="0" fontId="1" fillId="2" borderId="0" applyNumberFormat="0" applyBorder="0" applyProtection="0">
      <alignment horizontal="left" vertical="top"/>
    </xf>
  </cellStyleXfs>
  <cellXfs count="314">
    <xf numFmtId="4" fontId="0" fillId="0" borderId="0" xfId="0">
      <alignment horizontal="left" vertical="top" wrapText="1"/>
    </xf>
    <xf numFmtId="4" fontId="14" fillId="0" borderId="3" xfId="1" applyBorder="1">
      <alignment horizontal="right" vertical="top"/>
    </xf>
    <xf numFmtId="4" fontId="14" fillId="0" borderId="4" xfId="1" applyBorder="1">
      <alignment horizontal="right" vertical="top"/>
    </xf>
    <xf numFmtId="4" fontId="14" fillId="2" borderId="0" xfId="1" applyFill="1">
      <alignment horizontal="right" vertical="top"/>
    </xf>
    <xf numFmtId="164" fontId="13" fillId="0" borderId="4" xfId="30" applyFont="1" applyBorder="1">
      <alignment horizontal="right" vertical="top"/>
    </xf>
    <xf numFmtId="4" fontId="14" fillId="0" borderId="0" xfId="1">
      <alignment horizontal="right" vertical="top"/>
    </xf>
    <xf numFmtId="165" fontId="14" fillId="0" borderId="0" xfId="14">
      <alignment horizontal="left" vertical="top" wrapText="1"/>
    </xf>
    <xf numFmtId="49" fontId="14" fillId="0" borderId="0" xfId="8">
      <alignment horizontal="right" vertical="top" indent="1"/>
    </xf>
    <xf numFmtId="164" fontId="2" fillId="0" borderId="0" xfId="30" applyFont="1">
      <alignment horizontal="right" vertical="top"/>
    </xf>
    <xf numFmtId="164" fontId="3" fillId="0" borderId="0" xfId="30" applyFont="1">
      <alignment horizontal="right" vertical="top"/>
    </xf>
    <xf numFmtId="164" fontId="0" fillId="0" borderId="0" xfId="0" applyNumberFormat="1" applyAlignment="1">
      <alignment horizontal="right" vertical="top" indent="1"/>
    </xf>
    <xf numFmtId="4" fontId="0" fillId="0" borderId="0" xfId="0" applyAlignment="1">
      <alignment horizontal="right" vertical="top" indent="1"/>
    </xf>
    <xf numFmtId="4" fontId="0" fillId="0" borderId="0" xfId="0" applyAlignment="1">
      <alignment vertical="top" wrapText="1"/>
    </xf>
    <xf numFmtId="164" fontId="1" fillId="2" borderId="0" xfId="31" applyNumberFormat="1">
      <alignment horizontal="left" vertical="top"/>
    </xf>
    <xf numFmtId="4" fontId="1" fillId="2" borderId="0" xfId="31" applyNumberFormat="1">
      <alignment horizontal="left" vertical="top"/>
    </xf>
    <xf numFmtId="4" fontId="0" fillId="0" borderId="0" xfId="0" quotePrefix="1">
      <alignment horizontal="left" vertical="top" wrapText="1"/>
    </xf>
    <xf numFmtId="4" fontId="2" fillId="0" borderId="0" xfId="0" applyFont="1">
      <alignment horizontal="left" vertical="top" wrapText="1"/>
    </xf>
    <xf numFmtId="4" fontId="13" fillId="0" borderId="0" xfId="4">
      <alignment horizontal="right" vertical="top" wrapText="1"/>
    </xf>
    <xf numFmtId="4" fontId="13" fillId="0" borderId="0" xfId="23">
      <alignment horizontal="left" vertical="top" wrapText="1"/>
    </xf>
    <xf numFmtId="164" fontId="13" fillId="0" borderId="4" xfId="4" applyNumberFormat="1" applyBorder="1">
      <alignment horizontal="right" vertical="top" wrapText="1"/>
    </xf>
    <xf numFmtId="4" fontId="13" fillId="0" borderId="4" xfId="4" applyBorder="1">
      <alignment horizontal="right" vertical="top" wrapText="1"/>
    </xf>
    <xf numFmtId="164" fontId="13" fillId="0" borderId="0" xfId="4" applyNumberFormat="1">
      <alignment horizontal="right" vertical="top" wrapText="1"/>
    </xf>
    <xf numFmtId="4" fontId="14" fillId="0" borderId="0" xfId="10">
      <alignment horizontal="right" vertical="top"/>
    </xf>
    <xf numFmtId="4" fontId="17" fillId="0" borderId="0" xfId="4" applyFont="1">
      <alignment horizontal="right" vertical="top" wrapText="1"/>
    </xf>
    <xf numFmtId="4" fontId="3" fillId="0" borderId="0" xfId="6">
      <alignment horizontal="right" vertical="top" wrapText="1"/>
    </xf>
    <xf numFmtId="4" fontId="4" fillId="0" borderId="0" xfId="12">
      <alignment horizontal="right" vertical="top"/>
    </xf>
    <xf numFmtId="164" fontId="3" fillId="0" borderId="0" xfId="6" applyNumberFormat="1">
      <alignment horizontal="right" vertical="top" wrapText="1"/>
    </xf>
    <xf numFmtId="4" fontId="14" fillId="0" borderId="0" xfId="10" applyAlignment="1">
      <alignment horizontal="right"/>
    </xf>
    <xf numFmtId="164" fontId="3" fillId="0" borderId="0" xfId="4" applyNumberFormat="1" applyFont="1">
      <alignment horizontal="right" vertical="top" wrapText="1"/>
    </xf>
    <xf numFmtId="4" fontId="3" fillId="0" borderId="0" xfId="4" applyFont="1">
      <alignment horizontal="right" vertical="top" wrapText="1"/>
    </xf>
    <xf numFmtId="4" fontId="2" fillId="0" borderId="0" xfId="4" applyFont="1">
      <alignment horizontal="right" vertical="top" wrapText="1"/>
    </xf>
    <xf numFmtId="4" fontId="2" fillId="0" borderId="0" xfId="23" applyFont="1">
      <alignment horizontal="left" vertical="top" wrapText="1"/>
    </xf>
    <xf numFmtId="4" fontId="5" fillId="0" borderId="0" xfId="10" applyFont="1">
      <alignment horizontal="right" vertical="top"/>
    </xf>
    <xf numFmtId="164" fontId="13" fillId="0" borderId="3" xfId="4" applyNumberFormat="1" applyBorder="1">
      <alignment horizontal="right" vertical="top" wrapText="1"/>
    </xf>
    <xf numFmtId="4" fontId="13" fillId="0" borderId="3" xfId="4" applyBorder="1">
      <alignment horizontal="right" vertical="top" wrapText="1"/>
    </xf>
    <xf numFmtId="4" fontId="13" fillId="0" borderId="3" xfId="23" applyBorder="1">
      <alignment horizontal="left" vertical="top" wrapText="1"/>
    </xf>
    <xf numFmtId="164" fontId="13" fillId="0" borderId="0" xfId="30" applyFont="1">
      <alignment horizontal="right" vertical="top"/>
    </xf>
    <xf numFmtId="165" fontId="0" fillId="0" borderId="0" xfId="0" applyNumberFormat="1">
      <alignment horizontal="left" vertical="top" wrapText="1"/>
    </xf>
    <xf numFmtId="4" fontId="13" fillId="0" borderId="0" xfId="24">
      <alignment horizontal="left" vertical="top" wrapText="1"/>
    </xf>
    <xf numFmtId="4" fontId="17" fillId="0" borderId="0" xfId="0" applyFont="1">
      <alignment horizontal="left" vertical="top" wrapText="1"/>
    </xf>
    <xf numFmtId="164" fontId="1" fillId="2" borderId="0" xfId="31" quotePrefix="1" applyNumberFormat="1" applyBorder="1">
      <alignment horizontal="left" vertical="top"/>
    </xf>
    <xf numFmtId="164" fontId="1" fillId="2" borderId="0" xfId="31" applyNumberFormat="1" applyBorder="1">
      <alignment horizontal="left" vertical="top"/>
    </xf>
    <xf numFmtId="4" fontId="13" fillId="2" borderId="0" xfId="24" applyFill="1">
      <alignment horizontal="left" vertical="top" wrapText="1"/>
    </xf>
    <xf numFmtId="4" fontId="13" fillId="0" borderId="4" xfId="24" applyBorder="1">
      <alignment horizontal="left" vertical="top" wrapText="1"/>
    </xf>
    <xf numFmtId="4" fontId="18" fillId="0" borderId="0" xfId="4" applyFont="1">
      <alignment horizontal="right" vertical="top" wrapText="1"/>
    </xf>
    <xf numFmtId="4" fontId="18" fillId="0" borderId="0" xfId="23" applyFont="1">
      <alignment horizontal="left" vertical="top" wrapText="1"/>
    </xf>
    <xf numFmtId="4" fontId="18" fillId="0" borderId="0" xfId="23" applyFont="1" applyAlignment="1">
      <alignment horizontal="right" vertical="top" indent="1"/>
    </xf>
    <xf numFmtId="165" fontId="18" fillId="0" borderId="0" xfId="23" applyNumberFormat="1" applyFont="1">
      <alignment horizontal="left" vertical="top" wrapText="1"/>
    </xf>
    <xf numFmtId="4" fontId="19" fillId="0" borderId="0" xfId="10" applyFont="1">
      <alignment horizontal="right" vertical="top"/>
    </xf>
    <xf numFmtId="164" fontId="18" fillId="0" borderId="0" xfId="4" applyNumberFormat="1" applyFont="1">
      <alignment horizontal="right" vertical="top" wrapText="1"/>
    </xf>
    <xf numFmtId="4" fontId="14" fillId="0" borderId="0" xfId="10" applyAlignment="1">
      <alignment vertical="top"/>
    </xf>
    <xf numFmtId="4" fontId="2" fillId="0" borderId="0" xfId="24" applyFont="1">
      <alignment horizontal="left" vertical="top" wrapText="1"/>
    </xf>
    <xf numFmtId="4" fontId="3" fillId="0" borderId="0" xfId="23" applyFont="1">
      <alignment horizontal="left" vertical="top" wrapText="1"/>
    </xf>
    <xf numFmtId="4" fontId="15" fillId="0" borderId="0" xfId="23" applyFont="1">
      <alignment horizontal="left" vertical="top" wrapText="1"/>
    </xf>
    <xf numFmtId="4" fontId="13" fillId="0" borderId="0" xfId="23" applyAlignment="1">
      <alignment vertical="top" wrapText="1"/>
    </xf>
    <xf numFmtId="164" fontId="2" fillId="0" borderId="0" xfId="4" applyNumberFormat="1" applyFont="1">
      <alignment horizontal="right" vertical="top" wrapText="1"/>
    </xf>
    <xf numFmtId="4" fontId="20" fillId="0" borderId="0" xfId="23" applyFont="1">
      <alignment horizontal="left" vertical="top" wrapText="1"/>
    </xf>
    <xf numFmtId="0" fontId="20" fillId="0" borderId="0" xfId="29" applyFont="1" applyAlignment="1">
      <alignment wrapText="1"/>
    </xf>
    <xf numFmtId="164" fontId="18" fillId="0" borderId="0" xfId="30" applyFont="1">
      <alignment horizontal="right" vertical="top"/>
    </xf>
    <xf numFmtId="164" fontId="18" fillId="0" borderId="3" xfId="30" applyFont="1" applyBorder="1">
      <alignment horizontal="right" vertical="top"/>
    </xf>
    <xf numFmtId="166" fontId="0" fillId="0" borderId="0" xfId="0" applyNumberFormat="1">
      <alignment horizontal="left" vertical="top" wrapText="1"/>
    </xf>
    <xf numFmtId="4" fontId="1" fillId="2" borderId="0" xfId="17" quotePrefix="1" applyNumberFormat="1" applyFont="1" applyFill="1" applyAlignment="1">
      <alignment horizontal="left" vertical="top"/>
    </xf>
    <xf numFmtId="0" fontId="21" fillId="2" borderId="0" xfId="17" applyNumberFormat="1" applyFont="1" applyFill="1" applyAlignment="1">
      <alignment horizontal="left" vertical="top"/>
    </xf>
    <xf numFmtId="165" fontId="2" fillId="2" borderId="0" xfId="17" applyNumberFormat="1" applyFont="1" applyFill="1" applyAlignment="1">
      <alignment horizontal="left" vertical="top"/>
    </xf>
    <xf numFmtId="4" fontId="5" fillId="2" borderId="0" xfId="10" applyFont="1" applyFill="1" applyAlignment="1">
      <alignment vertical="top"/>
    </xf>
    <xf numFmtId="164" fontId="2" fillId="0" borderId="4" xfId="4" applyNumberFormat="1" applyFont="1" applyBorder="1">
      <alignment horizontal="right" vertical="top" wrapText="1"/>
    </xf>
    <xf numFmtId="4" fontId="2" fillId="0" borderId="4" xfId="4" applyFont="1" applyBorder="1">
      <alignment horizontal="right" vertical="top" wrapText="1"/>
    </xf>
    <xf numFmtId="0" fontId="20" fillId="0" borderId="4" xfId="25" applyFont="1" applyBorder="1" applyAlignment="1">
      <alignment horizontal="left" vertical="top" wrapText="1"/>
    </xf>
    <xf numFmtId="4" fontId="5" fillId="0" borderId="4" xfId="10" applyFont="1" applyBorder="1" applyAlignment="1">
      <alignment vertical="top"/>
    </xf>
    <xf numFmtId="4" fontId="20" fillId="0" borderId="0" xfId="4" applyFont="1" applyAlignment="1">
      <alignment vertical="top" wrapText="1"/>
    </xf>
    <xf numFmtId="0" fontId="2" fillId="0" borderId="0" xfId="25" applyFont="1" applyAlignment="1">
      <alignment horizontal="right" vertical="top" indent="1"/>
    </xf>
    <xf numFmtId="4" fontId="2" fillId="0" borderId="0" xfId="25" applyNumberFormat="1" applyFont="1" applyAlignment="1">
      <alignment horizontal="left" vertical="top"/>
    </xf>
    <xf numFmtId="4" fontId="5" fillId="0" borderId="0" xfId="10" applyFont="1" applyAlignment="1">
      <alignment vertical="top"/>
    </xf>
    <xf numFmtId="0" fontId="20" fillId="0" borderId="0" xfId="25" applyFont="1" applyAlignment="1">
      <alignment horizontal="left" vertical="top" wrapText="1"/>
    </xf>
    <xf numFmtId="4" fontId="2" fillId="0" borderId="0" xfId="25" applyNumberFormat="1" applyFont="1" applyAlignment="1">
      <alignment horizontal="right" vertical="top" indent="1"/>
    </xf>
    <xf numFmtId="165" fontId="2" fillId="0" borderId="0" xfId="25" applyNumberFormat="1" applyFont="1" applyAlignment="1">
      <alignment horizontal="left" vertical="top" wrapText="1"/>
    </xf>
    <xf numFmtId="0" fontId="20" fillId="0" borderId="0" xfId="23" applyNumberFormat="1" applyFont="1">
      <alignment horizontal="left" vertical="top" wrapText="1"/>
    </xf>
    <xf numFmtId="4" fontId="2" fillId="0" borderId="0" xfId="23" applyFont="1" applyAlignment="1">
      <alignment horizontal="right" vertical="top" indent="1"/>
    </xf>
    <xf numFmtId="165" fontId="2" fillId="0" borderId="0" xfId="23" applyNumberFormat="1" applyFont="1">
      <alignment horizontal="left" vertical="top" wrapText="1"/>
    </xf>
    <xf numFmtId="4" fontId="2" fillId="0" borderId="0" xfId="25" applyNumberFormat="1" applyFont="1" applyAlignment="1">
      <alignment horizontal="left" vertical="top" wrapText="1"/>
    </xf>
    <xf numFmtId="164" fontId="2" fillId="0" borderId="3" xfId="4" applyNumberFormat="1" applyFont="1" applyBorder="1">
      <alignment horizontal="right" vertical="top" wrapText="1"/>
    </xf>
    <xf numFmtId="4" fontId="2" fillId="0" borderId="3" xfId="4" applyFont="1" applyBorder="1">
      <alignment horizontal="right" vertical="top" wrapText="1"/>
    </xf>
    <xf numFmtId="0" fontId="20" fillId="0" borderId="3" xfId="25" applyFont="1" applyBorder="1" applyAlignment="1">
      <alignment horizontal="left" vertical="top" wrapText="1"/>
    </xf>
    <xf numFmtId="4" fontId="2" fillId="0" borderId="3" xfId="25" applyNumberFormat="1" applyFont="1" applyBorder="1" applyAlignment="1">
      <alignment horizontal="right" vertical="top" indent="1"/>
    </xf>
    <xf numFmtId="165" fontId="2" fillId="0" borderId="3" xfId="25" applyNumberFormat="1" applyFont="1" applyBorder="1" applyAlignment="1">
      <alignment horizontal="left" vertical="top" wrapText="1"/>
    </xf>
    <xf numFmtId="4" fontId="5" fillId="0" borderId="3" xfId="10" applyFont="1" applyBorder="1" applyAlignment="1">
      <alignment vertical="top"/>
    </xf>
    <xf numFmtId="4" fontId="22" fillId="0" borderId="0" xfId="4" applyFont="1">
      <alignment horizontal="right" vertical="top" wrapText="1"/>
    </xf>
    <xf numFmtId="4" fontId="18" fillId="0" borderId="0" xfId="0" applyFont="1">
      <alignment horizontal="left" vertical="top" wrapText="1"/>
    </xf>
    <xf numFmtId="0" fontId="20" fillId="0" borderId="0" xfId="25" applyFont="1" applyAlignment="1">
      <alignment wrapText="1"/>
    </xf>
    <xf numFmtId="4" fontId="2" fillId="0" borderId="0" xfId="4" applyFont="1" applyAlignment="1">
      <alignment vertical="top" wrapText="1"/>
    </xf>
    <xf numFmtId="4" fontId="13" fillId="0" borderId="0" xfId="4" applyAlignment="1">
      <alignment vertical="top" wrapText="1"/>
    </xf>
    <xf numFmtId="165" fontId="0" fillId="0" borderId="0" xfId="0" applyNumberFormat="1" applyAlignment="1">
      <alignment vertical="top" wrapText="1"/>
    </xf>
    <xf numFmtId="4" fontId="2" fillId="0" borderId="0" xfId="28" applyFont="1">
      <alignment horizontal="left" vertical="top" wrapText="1"/>
    </xf>
    <xf numFmtId="4" fontId="2" fillId="0" borderId="0" xfId="28" applyFont="1" applyAlignment="1">
      <alignment horizontal="center"/>
    </xf>
    <xf numFmtId="165" fontId="2" fillId="0" borderId="0" xfId="28" applyNumberFormat="1" applyFont="1" applyAlignment="1">
      <alignment horizontal="center" wrapText="1"/>
    </xf>
    <xf numFmtId="4" fontId="5" fillId="0" borderId="0" xfId="10" applyFont="1" applyAlignment="1">
      <alignment horizontal="right"/>
    </xf>
    <xf numFmtId="165" fontId="2" fillId="0" borderId="0" xfId="28" applyNumberFormat="1" applyFont="1">
      <alignment horizontal="left" vertical="top" wrapText="1"/>
    </xf>
    <xf numFmtId="4" fontId="3" fillId="0" borderId="0" xfId="28">
      <alignment horizontal="left" vertical="top" wrapText="1"/>
    </xf>
    <xf numFmtId="0" fontId="1" fillId="2" borderId="0" xfId="20" quotePrefix="1" applyNumberFormat="1">
      <alignment horizontal="left" vertical="top"/>
    </xf>
    <xf numFmtId="4" fontId="1" fillId="2" borderId="0" xfId="20" applyNumberFormat="1">
      <alignment horizontal="left" vertical="top"/>
    </xf>
    <xf numFmtId="0" fontId="8" fillId="2" borderId="0" xfId="20" applyNumberFormat="1" applyFont="1">
      <alignment horizontal="left" vertical="top"/>
    </xf>
    <xf numFmtId="4" fontId="14" fillId="2" borderId="0" xfId="10" applyFill="1" applyAlignment="1">
      <alignment vertical="top"/>
    </xf>
    <xf numFmtId="0" fontId="13" fillId="0" borderId="4" xfId="24" applyNumberFormat="1" applyBorder="1">
      <alignment horizontal="left" vertical="top" wrapText="1"/>
    </xf>
    <xf numFmtId="4" fontId="14" fillId="0" borderId="4" xfId="24" applyFont="1" applyBorder="1" applyAlignment="1">
      <alignment vertical="top"/>
    </xf>
    <xf numFmtId="0" fontId="18" fillId="0" borderId="0" xfId="24" applyNumberFormat="1" applyFont="1">
      <alignment horizontal="left" vertical="top" wrapText="1"/>
    </xf>
    <xf numFmtId="4" fontId="18" fillId="0" borderId="0" xfId="4" applyFont="1" applyAlignment="1">
      <alignment vertical="top" wrapText="1"/>
    </xf>
    <xf numFmtId="4" fontId="18" fillId="0" borderId="0" xfId="28" applyFont="1">
      <alignment horizontal="left" vertical="top" wrapText="1"/>
    </xf>
    <xf numFmtId="0" fontId="3" fillId="0" borderId="0" xfId="28" applyNumberFormat="1">
      <alignment horizontal="left" vertical="top" wrapText="1"/>
    </xf>
    <xf numFmtId="164" fontId="20" fillId="0" borderId="0" xfId="23" applyNumberFormat="1" applyFont="1">
      <alignment horizontal="left" vertical="top" wrapText="1"/>
    </xf>
    <xf numFmtId="164" fontId="9" fillId="0" borderId="0" xfId="23" applyNumberFormat="1" applyFont="1" applyAlignment="1">
      <alignment horizontal="left" vertical="top"/>
    </xf>
    <xf numFmtId="49" fontId="7" fillId="0" borderId="0" xfId="23" applyNumberFormat="1" applyFont="1" applyAlignment="1">
      <alignment horizontal="right"/>
    </xf>
    <xf numFmtId="1" fontId="7" fillId="0" borderId="0" xfId="23" applyNumberFormat="1" applyFont="1" applyAlignment="1">
      <alignment horizontal="left" indent="1"/>
    </xf>
    <xf numFmtId="0" fontId="13" fillId="0" borderId="0" xfId="23" applyNumberFormat="1" applyAlignment="1"/>
    <xf numFmtId="0" fontId="2" fillId="0" borderId="0" xfId="24" applyNumberFormat="1" applyFont="1">
      <alignment horizontal="left" vertical="top" wrapText="1"/>
    </xf>
    <xf numFmtId="0" fontId="13" fillId="0" borderId="0" xfId="23" applyNumberFormat="1">
      <alignment horizontal="left" vertical="top" wrapText="1"/>
    </xf>
    <xf numFmtId="4" fontId="11" fillId="0" borderId="0" xfId="23" applyFont="1" applyAlignment="1"/>
    <xf numFmtId="0" fontId="13" fillId="0" borderId="0" xfId="24" applyNumberFormat="1">
      <alignment horizontal="left" vertical="top" wrapText="1"/>
    </xf>
    <xf numFmtId="164" fontId="7" fillId="0" borderId="0" xfId="25" applyNumberFormat="1" applyAlignment="1">
      <alignment horizontal="right" vertical="top"/>
    </xf>
    <xf numFmtId="0" fontId="18" fillId="0" borderId="3" xfId="24" applyNumberFormat="1" applyFont="1" applyBorder="1">
      <alignment horizontal="left" vertical="top" wrapText="1"/>
    </xf>
    <xf numFmtId="164" fontId="13" fillId="0" borderId="0" xfId="4" applyNumberFormat="1" applyAlignment="1">
      <alignment vertical="top" wrapText="1"/>
    </xf>
    <xf numFmtId="164" fontId="2" fillId="0" borderId="0" xfId="4" applyNumberFormat="1" applyFont="1" applyAlignment="1">
      <alignment vertical="top" wrapText="1"/>
    </xf>
    <xf numFmtId="165" fontId="14" fillId="0" borderId="4" xfId="14" applyBorder="1">
      <alignment horizontal="left" vertical="top" wrapText="1"/>
    </xf>
    <xf numFmtId="165" fontId="5" fillId="0" borderId="4" xfId="25" applyNumberFormat="1" applyFont="1" applyBorder="1" applyAlignment="1">
      <alignment horizontal="left" vertical="top" wrapText="1"/>
    </xf>
    <xf numFmtId="165" fontId="13" fillId="0" borderId="0" xfId="23" applyNumberFormat="1">
      <alignment horizontal="left" vertical="top" wrapText="1"/>
    </xf>
    <xf numFmtId="4" fontId="0" fillId="0" borderId="0" xfId="0" applyAlignment="1">
      <alignment horizontal="left" vertical="top"/>
    </xf>
    <xf numFmtId="165" fontId="3" fillId="0" borderId="0" xfId="28" applyNumberFormat="1">
      <alignment horizontal="left" vertical="top" wrapText="1"/>
    </xf>
    <xf numFmtId="165" fontId="13" fillId="0" borderId="0" xfId="24" applyNumberFormat="1">
      <alignment horizontal="left" vertical="top" wrapText="1"/>
    </xf>
    <xf numFmtId="165" fontId="13" fillId="0" borderId="0" xfId="14" applyFont="1">
      <alignment horizontal="left" vertical="top" wrapText="1"/>
    </xf>
    <xf numFmtId="4" fontId="13" fillId="0" borderId="0" xfId="23" applyAlignment="1">
      <alignment horizontal="right" vertical="top" indent="1"/>
    </xf>
    <xf numFmtId="49" fontId="13" fillId="0" borderId="0" xfId="8" applyFont="1">
      <alignment horizontal="right" vertical="top" indent="1"/>
    </xf>
    <xf numFmtId="165" fontId="13" fillId="0" borderId="0" xfId="14" applyFont="1" applyFill="1">
      <alignment horizontal="left" vertical="top" wrapText="1"/>
    </xf>
    <xf numFmtId="166" fontId="13" fillId="0" borderId="0" xfId="23" applyNumberFormat="1">
      <alignment horizontal="left" vertical="top" wrapText="1"/>
    </xf>
    <xf numFmtId="49" fontId="8" fillId="2" borderId="0" xfId="31" applyNumberFormat="1" applyFont="1" applyBorder="1">
      <alignment horizontal="left" vertical="top"/>
    </xf>
    <xf numFmtId="165" fontId="8" fillId="2" borderId="0" xfId="31" applyNumberFormat="1" applyFont="1" applyBorder="1">
      <alignment horizontal="left" vertical="top"/>
    </xf>
    <xf numFmtId="4" fontId="13" fillId="0" borderId="0" xfId="24" applyAlignment="1">
      <alignment horizontal="right" vertical="top" indent="1"/>
    </xf>
    <xf numFmtId="49" fontId="13" fillId="0" borderId="3" xfId="8" applyFont="1" applyBorder="1">
      <alignment horizontal="right" vertical="top" indent="1"/>
    </xf>
    <xf numFmtId="165" fontId="13" fillId="0" borderId="3" xfId="14" applyFont="1" applyBorder="1">
      <alignment horizontal="left" vertical="top" wrapText="1"/>
    </xf>
    <xf numFmtId="49" fontId="14" fillId="0" borderId="4" xfId="8" applyBorder="1">
      <alignment horizontal="right" vertical="top" indent="1"/>
    </xf>
    <xf numFmtId="4" fontId="8" fillId="2" borderId="0" xfId="17" applyNumberFormat="1" applyFont="1" applyFill="1" applyAlignment="1">
      <alignment horizontal="right" vertical="top" indent="1"/>
    </xf>
    <xf numFmtId="4" fontId="3" fillId="0" borderId="0" xfId="28" applyAlignment="1">
      <alignment horizontal="right" vertical="top" indent="1"/>
    </xf>
    <xf numFmtId="4" fontId="5" fillId="0" borderId="4" xfId="25" applyNumberFormat="1" applyFont="1" applyBorder="1" applyAlignment="1">
      <alignment horizontal="right" vertical="top" indent="1"/>
    </xf>
    <xf numFmtId="4" fontId="14" fillId="0" borderId="4" xfId="24" applyFont="1" applyBorder="1" applyAlignment="1">
      <alignment horizontal="right" vertical="top" indent="1"/>
    </xf>
    <xf numFmtId="166" fontId="14" fillId="0" borderId="4" xfId="24" applyNumberFormat="1" applyFont="1" applyBorder="1" applyAlignment="1">
      <alignment horizontal="left" vertical="top"/>
    </xf>
    <xf numFmtId="4" fontId="8" fillId="2" borderId="0" xfId="20" applyNumberFormat="1" applyFont="1" applyAlignment="1">
      <alignment horizontal="right" vertical="top" indent="1"/>
    </xf>
    <xf numFmtId="166" fontId="13" fillId="2" borderId="0" xfId="24" applyNumberFormat="1" applyFill="1">
      <alignment horizontal="left" vertical="top" wrapText="1"/>
    </xf>
    <xf numFmtId="166" fontId="13" fillId="0" borderId="0" xfId="24" applyNumberFormat="1">
      <alignment horizontal="left" vertical="top" wrapText="1"/>
    </xf>
    <xf numFmtId="4" fontId="13" fillId="0" borderId="0" xfId="24" applyAlignment="1">
      <alignment horizontal="right" indent="1"/>
    </xf>
    <xf numFmtId="165" fontId="13" fillId="0" borderId="0" xfId="24" applyNumberFormat="1" applyAlignment="1">
      <alignment horizontal="left" wrapText="1"/>
    </xf>
    <xf numFmtId="4" fontId="13" fillId="0" borderId="0" xfId="23" applyAlignment="1">
      <alignment horizontal="right" indent="1"/>
    </xf>
    <xf numFmtId="165" fontId="13" fillId="0" borderId="0" xfId="23" applyNumberFormat="1" applyAlignment="1">
      <alignment horizontal="left" wrapText="1"/>
    </xf>
    <xf numFmtId="4" fontId="13" fillId="0" borderId="3" xfId="24" applyBorder="1" applyAlignment="1">
      <alignment horizontal="right" vertical="top" indent="1"/>
    </xf>
    <xf numFmtId="166" fontId="13" fillId="0" borderId="3" xfId="24" applyNumberFormat="1" applyBorder="1">
      <alignment horizontal="left" vertical="top" wrapText="1"/>
    </xf>
    <xf numFmtId="4" fontId="18" fillId="0" borderId="0" xfId="0" applyFont="1" applyAlignment="1">
      <alignment horizontal="right" vertical="top" indent="1"/>
    </xf>
    <xf numFmtId="165" fontId="18" fillId="0" borderId="0" xfId="0" applyNumberFormat="1" applyFont="1">
      <alignment horizontal="left" vertical="top" wrapText="1"/>
    </xf>
    <xf numFmtId="4" fontId="23" fillId="0" borderId="0" xfId="16" quotePrefix="1" applyFont="1">
      <alignment horizontal="left" vertical="top"/>
    </xf>
    <xf numFmtId="4" fontId="1" fillId="2" borderId="0" xfId="31" quotePrefix="1" applyNumberFormat="1">
      <alignment horizontal="left" vertical="top"/>
    </xf>
    <xf numFmtId="0" fontId="1" fillId="2" borderId="0" xfId="31" applyNumberFormat="1">
      <alignment horizontal="left" vertical="top"/>
    </xf>
    <xf numFmtId="4" fontId="1" fillId="2" borderId="0" xfId="31" applyNumberFormat="1" applyAlignment="1">
      <alignment horizontal="right" vertical="top" indent="1"/>
    </xf>
    <xf numFmtId="166" fontId="13" fillId="2" borderId="0" xfId="23" applyNumberFormat="1" applyFill="1">
      <alignment horizontal="left" vertical="top" wrapText="1"/>
    </xf>
    <xf numFmtId="0" fontId="13" fillId="0" borderId="4" xfId="23" applyNumberFormat="1" applyBorder="1">
      <alignment horizontal="left" vertical="top" wrapText="1"/>
    </xf>
    <xf numFmtId="4" fontId="13" fillId="0" borderId="4" xfId="23" applyBorder="1" applyAlignment="1">
      <alignment horizontal="right" vertical="top" indent="1"/>
    </xf>
    <xf numFmtId="166" fontId="13" fillId="0" borderId="4" xfId="23" applyNumberFormat="1" applyBorder="1" applyAlignment="1">
      <alignment horizontal="left" vertical="top"/>
    </xf>
    <xf numFmtId="4" fontId="14" fillId="0" borderId="4" xfId="23" applyFont="1" applyBorder="1" applyAlignment="1">
      <alignment vertical="top"/>
    </xf>
    <xf numFmtId="0" fontId="18" fillId="0" borderId="0" xfId="23" applyNumberFormat="1" applyFont="1">
      <alignment horizontal="left" vertical="top" wrapText="1"/>
    </xf>
    <xf numFmtId="0" fontId="20" fillId="0" borderId="0" xfId="26" applyFont="1"/>
    <xf numFmtId="4" fontId="3" fillId="0" borderId="0" xfId="6" applyAlignment="1">
      <alignment horizontal="right" vertical="top"/>
    </xf>
    <xf numFmtId="0" fontId="18" fillId="0" borderId="3" xfId="23" applyNumberFormat="1" applyFont="1" applyBorder="1">
      <alignment horizontal="left" vertical="top" wrapText="1"/>
    </xf>
    <xf numFmtId="165" fontId="14" fillId="0" borderId="0" xfId="14" applyFill="1">
      <alignment horizontal="left" vertical="top" wrapText="1"/>
    </xf>
    <xf numFmtId="164" fontId="2" fillId="0" borderId="0" xfId="6" applyNumberFormat="1" applyFont="1">
      <alignment horizontal="right" vertical="top" wrapText="1"/>
    </xf>
    <xf numFmtId="4" fontId="2" fillId="0" borderId="0" xfId="0" applyFont="1" applyAlignment="1">
      <alignment horizontal="right" vertical="top" indent="1"/>
    </xf>
    <xf numFmtId="165" fontId="2" fillId="0" borderId="0" xfId="0" applyNumberFormat="1" applyFont="1">
      <alignment horizontal="left" vertical="top" wrapText="1"/>
    </xf>
    <xf numFmtId="4" fontId="3" fillId="0" borderId="0" xfId="5" applyFont="1">
      <alignment horizontal="right" vertical="top" wrapText="1"/>
    </xf>
    <xf numFmtId="4" fontId="4" fillId="0" borderId="0" xfId="11" applyFont="1">
      <alignment horizontal="right" vertical="top"/>
    </xf>
    <xf numFmtId="4" fontId="2" fillId="0" borderId="0" xfId="5" applyFont="1">
      <alignment horizontal="right" vertical="top" wrapText="1"/>
    </xf>
    <xf numFmtId="164" fontId="3" fillId="0" borderId="0" xfId="5" applyNumberFormat="1" applyFont="1">
      <alignment horizontal="right" vertical="top" wrapText="1"/>
    </xf>
    <xf numFmtId="164" fontId="2" fillId="0" borderId="0" xfId="5" applyNumberFormat="1" applyFont="1">
      <alignment horizontal="right" vertical="top" wrapText="1"/>
    </xf>
    <xf numFmtId="0" fontId="2" fillId="0" borderId="0" xfId="29" applyFont="1" applyAlignment="1">
      <alignment horizontal="left" vertical="top" wrapText="1"/>
    </xf>
    <xf numFmtId="0" fontId="2" fillId="0" borderId="0" xfId="29" applyFont="1" applyAlignment="1">
      <alignment horizontal="center" vertical="top"/>
    </xf>
    <xf numFmtId="165" fontId="2" fillId="0" borderId="0" xfId="29" applyNumberFormat="1" applyFont="1" applyAlignment="1">
      <alignment horizontal="left" vertical="top" wrapText="1"/>
    </xf>
    <xf numFmtId="4" fontId="14" fillId="0" borderId="0" xfId="11" applyAlignment="1">
      <alignment horizontal="right"/>
    </xf>
    <xf numFmtId="4" fontId="18" fillId="0" borderId="0" xfId="24" applyFont="1">
      <alignment horizontal="left" vertical="top" wrapText="1"/>
    </xf>
    <xf numFmtId="4" fontId="1" fillId="2" borderId="0" xfId="18" quotePrefix="1" applyNumberFormat="1" applyFont="1" applyFill="1" applyAlignment="1">
      <alignment horizontal="left" vertical="top"/>
    </xf>
    <xf numFmtId="0" fontId="1" fillId="2" borderId="0" xfId="18" applyFont="1" applyFill="1" applyAlignment="1">
      <alignment horizontal="left" vertical="top"/>
    </xf>
    <xf numFmtId="4" fontId="25" fillId="2" borderId="0" xfId="18" applyNumberFormat="1" applyFont="1" applyFill="1" applyAlignment="1">
      <alignment horizontal="left" vertical="top"/>
    </xf>
    <xf numFmtId="165" fontId="20" fillId="2" borderId="0" xfId="18" applyNumberFormat="1" applyFont="1" applyFill="1" applyAlignment="1">
      <alignment horizontal="left" vertical="top"/>
    </xf>
    <xf numFmtId="4" fontId="26" fillId="2" borderId="0" xfId="10" applyFont="1" applyFill="1">
      <alignment horizontal="right" vertical="top"/>
    </xf>
    <xf numFmtId="0" fontId="2" fillId="0" borderId="4" xfId="25" applyFont="1" applyBorder="1" applyAlignment="1">
      <alignment horizontal="left" vertical="top" wrapText="1"/>
    </xf>
    <xf numFmtId="4" fontId="20" fillId="0" borderId="4" xfId="25" applyNumberFormat="1" applyFont="1" applyBorder="1" applyAlignment="1">
      <alignment horizontal="right" vertical="top" indent="1"/>
    </xf>
    <xf numFmtId="165" fontId="20" fillId="0" borderId="4" xfId="25" applyNumberFormat="1" applyFont="1" applyBorder="1" applyAlignment="1">
      <alignment horizontal="right" vertical="top" wrapText="1"/>
    </xf>
    <xf numFmtId="4" fontId="26" fillId="0" borderId="4" xfId="10" applyFont="1" applyBorder="1">
      <alignment horizontal="right" vertical="top"/>
    </xf>
    <xf numFmtId="0" fontId="15" fillId="0" borderId="0" xfId="23" applyNumberFormat="1" applyFont="1">
      <alignment horizontal="left" vertical="top" wrapText="1"/>
    </xf>
    <xf numFmtId="164" fontId="13" fillId="2" borderId="0" xfId="4" applyNumberFormat="1" applyFill="1">
      <alignment horizontal="right" vertical="top" wrapText="1"/>
    </xf>
    <xf numFmtId="4" fontId="13" fillId="2" borderId="0" xfId="4" applyFill="1">
      <alignment horizontal="right" vertical="top" wrapText="1"/>
    </xf>
    <xf numFmtId="0" fontId="15" fillId="2" borderId="0" xfId="23" applyNumberFormat="1" applyFont="1" applyFill="1">
      <alignment horizontal="left" vertical="top" wrapText="1"/>
    </xf>
    <xf numFmtId="4" fontId="13" fillId="2" borderId="0" xfId="23" applyFill="1" applyAlignment="1">
      <alignment horizontal="right" indent="1"/>
    </xf>
    <xf numFmtId="165" fontId="13" fillId="2" borderId="0" xfId="23" applyNumberFormat="1" applyFill="1" applyAlignment="1">
      <alignment horizontal="left" wrapText="1"/>
    </xf>
    <xf numFmtId="4" fontId="5" fillId="2" borderId="0" xfId="10" applyFont="1" applyFill="1" applyAlignment="1">
      <alignment horizontal="right"/>
    </xf>
    <xf numFmtId="0" fontId="13" fillId="0" borderId="0" xfId="23" quotePrefix="1" applyNumberFormat="1">
      <alignment horizontal="left" vertical="top" wrapText="1"/>
    </xf>
    <xf numFmtId="0" fontId="2" fillId="0" borderId="0" xfId="23" applyNumberFormat="1" applyFont="1" applyAlignment="1"/>
    <xf numFmtId="0" fontId="2" fillId="0" borderId="0" xfId="23" applyNumberFormat="1" applyFont="1">
      <alignment horizontal="left" vertical="top" wrapText="1"/>
    </xf>
    <xf numFmtId="4" fontId="2" fillId="0" borderId="0" xfId="23" applyFont="1" applyAlignment="1">
      <alignment horizontal="right" indent="1"/>
    </xf>
    <xf numFmtId="165" fontId="2" fillId="0" borderId="0" xfId="23" applyNumberFormat="1" applyFont="1" applyAlignment="1">
      <alignment horizontal="left" wrapText="1"/>
    </xf>
    <xf numFmtId="0" fontId="1" fillId="2" borderId="0" xfId="17" applyNumberFormat="1" applyFont="1" applyFill="1" applyAlignment="1">
      <alignment horizontal="left" vertical="top"/>
    </xf>
    <xf numFmtId="165" fontId="14" fillId="0" borderId="0" xfId="23" applyNumberFormat="1" applyFont="1">
      <alignment horizontal="left" vertical="top" wrapText="1"/>
    </xf>
    <xf numFmtId="0" fontId="1" fillId="0" borderId="0" xfId="17" applyNumberFormat="1" applyFont="1" applyFill="1" applyAlignment="1">
      <alignment horizontal="left" vertical="top"/>
    </xf>
    <xf numFmtId="164" fontId="13" fillId="0" borderId="0" xfId="5" applyNumberFormat="1">
      <alignment horizontal="right" vertical="top" wrapText="1"/>
    </xf>
    <xf numFmtId="4" fontId="13" fillId="0" borderId="0" xfId="5">
      <alignment horizontal="right" vertical="top" wrapText="1"/>
    </xf>
    <xf numFmtId="0" fontId="2" fillId="0" borderId="0" xfId="25" applyFont="1" applyAlignment="1">
      <alignment horizontal="left" vertical="top" wrapText="1"/>
    </xf>
    <xf numFmtId="4" fontId="20" fillId="0" borderId="0" xfId="25" applyNumberFormat="1" applyFont="1" applyAlignment="1">
      <alignment horizontal="right" vertical="top" indent="1"/>
    </xf>
    <xf numFmtId="165" fontId="20" fillId="0" borderId="0" xfId="25" applyNumberFormat="1" applyFont="1" applyAlignment="1">
      <alignment horizontal="left" vertical="top" wrapText="1"/>
    </xf>
    <xf numFmtId="4" fontId="26" fillId="0" borderId="0" xfId="10" applyFont="1">
      <alignment horizontal="right" vertical="top"/>
    </xf>
    <xf numFmtId="164" fontId="13" fillId="0" borderId="1" xfId="4" applyNumberFormat="1" applyBorder="1">
      <alignment horizontal="right" vertical="top" wrapText="1"/>
    </xf>
    <xf numFmtId="4" fontId="13" fillId="0" borderId="1" xfId="4" applyBorder="1">
      <alignment horizontal="right" vertical="top" wrapText="1"/>
    </xf>
    <xf numFmtId="0" fontId="2" fillId="0" borderId="1" xfId="25" applyFont="1" applyBorder="1" applyAlignment="1">
      <alignment horizontal="left" vertical="top" wrapText="1"/>
    </xf>
    <xf numFmtId="4" fontId="20" fillId="0" borderId="1" xfId="25" applyNumberFormat="1" applyFont="1" applyBorder="1" applyAlignment="1">
      <alignment horizontal="right" vertical="top" indent="1"/>
    </xf>
    <xf numFmtId="165" fontId="20" fillId="0" borderId="1" xfId="25" applyNumberFormat="1" applyFont="1" applyBorder="1" applyAlignment="1">
      <alignment horizontal="left" vertical="top" wrapText="1"/>
    </xf>
    <xf numFmtId="4" fontId="26" fillId="0" borderId="1" xfId="10" applyFont="1" applyBorder="1">
      <alignment horizontal="right" vertical="top"/>
    </xf>
    <xf numFmtId="4" fontId="7" fillId="0" borderId="0" xfId="25" applyNumberFormat="1" applyAlignment="1">
      <alignment horizontal="left" vertical="top" wrapText="1"/>
    </xf>
    <xf numFmtId="0" fontId="2" fillId="0" borderId="3" xfId="25" applyFont="1" applyBorder="1" applyAlignment="1">
      <alignment horizontal="left" vertical="top" wrapText="1"/>
    </xf>
    <xf numFmtId="4" fontId="20" fillId="0" borderId="3" xfId="25" applyNumberFormat="1" applyFont="1" applyBorder="1" applyAlignment="1">
      <alignment horizontal="right" vertical="top" indent="1"/>
    </xf>
    <xf numFmtId="165" fontId="20" fillId="0" borderId="3" xfId="25" applyNumberFormat="1" applyFont="1" applyBorder="1" applyAlignment="1">
      <alignment horizontal="left" vertical="top" wrapText="1"/>
    </xf>
    <xf numFmtId="4" fontId="25" fillId="2" borderId="0" xfId="17" applyNumberFormat="1" applyFont="1" applyFill="1" applyAlignment="1">
      <alignment horizontal="left" vertical="top"/>
    </xf>
    <xf numFmtId="165" fontId="20" fillId="2" borderId="0" xfId="17" applyNumberFormat="1" applyFont="1" applyFill="1" applyAlignment="1">
      <alignment horizontal="left" vertical="top"/>
    </xf>
    <xf numFmtId="4" fontId="19" fillId="2" borderId="0" xfId="10" applyFont="1" applyFill="1">
      <alignment horizontal="right" vertical="top"/>
    </xf>
    <xf numFmtId="165" fontId="20" fillId="0" borderId="4" xfId="25" applyNumberFormat="1" applyFont="1" applyBorder="1" applyAlignment="1">
      <alignment horizontal="left" vertical="top" wrapText="1"/>
    </xf>
    <xf numFmtId="4" fontId="19" fillId="0" borderId="4" xfId="10" applyFont="1" applyBorder="1">
      <alignment horizontal="right" vertical="top"/>
    </xf>
    <xf numFmtId="164" fontId="6" fillId="0" borderId="0" xfId="23" applyNumberFormat="1" applyFont="1" applyAlignment="1">
      <alignment horizontal="left" vertical="top"/>
    </xf>
    <xf numFmtId="0" fontId="2" fillId="0" borderId="0" xfId="23" applyNumberFormat="1" applyFont="1" applyAlignment="1">
      <alignment vertical="top" wrapText="1"/>
    </xf>
    <xf numFmtId="166" fontId="2" fillId="0" borderId="0" xfId="23" applyNumberFormat="1" applyFont="1" applyAlignment="1">
      <alignment horizontal="left"/>
    </xf>
    <xf numFmtId="4" fontId="19" fillId="0" borderId="3" xfId="10" applyFont="1" applyBorder="1">
      <alignment horizontal="right" vertical="top"/>
    </xf>
    <xf numFmtId="0" fontId="0" fillId="0" borderId="0" xfId="0" applyNumberFormat="1">
      <alignment horizontal="left" vertical="top" wrapText="1"/>
    </xf>
    <xf numFmtId="4" fontId="0" fillId="0" borderId="0" xfId="0" applyAlignment="1">
      <alignment horizontal="right" indent="1"/>
    </xf>
    <xf numFmtId="165" fontId="0" fillId="0" borderId="0" xfId="0" applyNumberFormat="1" applyAlignment="1">
      <alignment horizontal="left" wrapText="1"/>
    </xf>
    <xf numFmtId="164" fontId="13" fillId="0" borderId="0" xfId="30" applyFont="1" applyFill="1">
      <alignment horizontal="right" vertical="top"/>
    </xf>
    <xf numFmtId="4" fontId="0" fillId="0" borderId="0" xfId="0" applyFill="1">
      <alignment horizontal="left" vertical="top" wrapText="1"/>
    </xf>
    <xf numFmtId="49" fontId="14" fillId="0" borderId="0" xfId="8" applyFill="1">
      <alignment horizontal="right" vertical="top" indent="1"/>
    </xf>
    <xf numFmtId="4" fontId="27" fillId="0" borderId="0" xfId="0" applyFont="1">
      <alignment horizontal="left" vertical="top" wrapText="1"/>
    </xf>
    <xf numFmtId="4" fontId="13" fillId="0" borderId="0" xfId="1" applyFont="1">
      <alignment horizontal="right" vertical="top"/>
    </xf>
    <xf numFmtId="4" fontId="13" fillId="0" borderId="3" xfId="10" applyFont="1" applyBorder="1" applyAlignment="1">
      <alignment vertical="top"/>
    </xf>
    <xf numFmtId="4" fontId="13" fillId="0" borderId="0" xfId="10" applyFont="1" applyAlignment="1">
      <alignment vertical="top"/>
    </xf>
    <xf numFmtId="49" fontId="13" fillId="0" borderId="0" xfId="8" applyFont="1" applyFill="1">
      <alignment horizontal="right" vertical="top" indent="1"/>
    </xf>
    <xf numFmtId="4" fontId="13" fillId="0" borderId="3" xfId="23" applyBorder="1" applyAlignment="1">
      <alignment horizontal="right" vertical="top" indent="1"/>
    </xf>
    <xf numFmtId="166" fontId="13" fillId="0" borderId="3" xfId="23" applyNumberFormat="1" applyBorder="1">
      <alignment horizontal="left" vertical="top" wrapText="1"/>
    </xf>
    <xf numFmtId="4" fontId="0" fillId="0" borderId="0" xfId="0" applyBorder="1" applyAlignment="1">
      <alignment horizontal="right" vertical="top" wrapText="1" indent="1"/>
    </xf>
    <xf numFmtId="4" fontId="13" fillId="0" borderId="0" xfId="1" applyFont="1" applyBorder="1">
      <alignment horizontal="right" vertical="top"/>
    </xf>
    <xf numFmtId="4" fontId="14" fillId="0" borderId="0" xfId="1" applyBorder="1">
      <alignment horizontal="right" vertical="top"/>
    </xf>
    <xf numFmtId="4" fontId="0" fillId="0" borderId="0" xfId="0" applyBorder="1" applyAlignment="1">
      <alignment horizontal="right" vertical="top" indent="1"/>
    </xf>
    <xf numFmtId="4" fontId="0" fillId="0" borderId="0" xfId="0" quotePrefix="1" applyBorder="1">
      <alignment horizontal="left" vertical="top" wrapText="1"/>
    </xf>
    <xf numFmtId="4" fontId="0" fillId="0" borderId="2" xfId="0" applyBorder="1" applyAlignment="1">
      <alignment horizontal="right" vertical="top" indent="1"/>
    </xf>
    <xf numFmtId="4" fontId="0" fillId="0" borderId="2" xfId="0" quotePrefix="1" applyBorder="1">
      <alignment horizontal="left" vertical="top" wrapText="1"/>
    </xf>
    <xf numFmtId="4" fontId="13" fillId="0" borderId="2" xfId="1" applyFont="1" applyBorder="1">
      <alignment horizontal="right" vertical="top"/>
    </xf>
    <xf numFmtId="4" fontId="15" fillId="3" borderId="0" xfId="0" applyFont="1" applyFill="1" applyBorder="1">
      <alignment horizontal="left" vertical="top" wrapText="1"/>
    </xf>
    <xf numFmtId="4" fontId="15" fillId="3" borderId="0" xfId="1" applyFont="1" applyFill="1" applyBorder="1">
      <alignment horizontal="right" vertical="top"/>
    </xf>
    <xf numFmtId="4" fontId="15" fillId="0" borderId="0" xfId="16" quotePrefix="1">
      <alignment horizontal="left" vertical="top"/>
    </xf>
    <xf numFmtId="4" fontId="14" fillId="0" borderId="0" xfId="0" applyFont="1" applyAlignment="1">
      <alignment horizontal="right" vertical="top" indent="1"/>
    </xf>
    <xf numFmtId="164" fontId="14" fillId="0" borderId="0" xfId="0" applyNumberFormat="1" applyFont="1" applyAlignment="1">
      <alignment horizontal="right" vertical="top" indent="1"/>
    </xf>
    <xf numFmtId="164" fontId="14" fillId="0" borderId="0" xfId="0" applyNumberFormat="1" applyFont="1" applyAlignment="1">
      <alignment horizontal="right" vertical="top" wrapText="1" indent="1"/>
    </xf>
    <xf numFmtId="4" fontId="13" fillId="0" borderId="0" xfId="16" quotePrefix="1" applyFont="1">
      <alignment horizontal="left" vertical="top"/>
    </xf>
    <xf numFmtId="4" fontId="28" fillId="0" borderId="0" xfId="0" applyFont="1">
      <alignment horizontal="left" vertical="top" wrapText="1"/>
    </xf>
    <xf numFmtId="4" fontId="13" fillId="0" borderId="0" xfId="16" applyFont="1">
      <alignment horizontal="left" vertical="top"/>
    </xf>
    <xf numFmtId="4" fontId="13" fillId="0" borderId="0" xfId="16" applyFont="1" applyAlignment="1">
      <alignment horizontal="left" vertical="top" wrapText="1"/>
    </xf>
    <xf numFmtId="49" fontId="13" fillId="0" borderId="0" xfId="16" applyNumberFormat="1" applyFont="1">
      <alignment horizontal="left" vertical="top"/>
    </xf>
    <xf numFmtId="0" fontId="1" fillId="2" borderId="0" xfId="31" applyProtection="1">
      <alignment horizontal="left" vertical="top"/>
      <protection locked="0"/>
    </xf>
    <xf numFmtId="4" fontId="14" fillId="0" borderId="4" xfId="1" applyBorder="1" applyProtection="1">
      <alignment horizontal="right" vertical="top"/>
      <protection locked="0"/>
    </xf>
    <xf numFmtId="4" fontId="14" fillId="0" borderId="0" xfId="1" applyProtection="1">
      <alignment horizontal="right" vertical="top"/>
      <protection locked="0"/>
    </xf>
    <xf numFmtId="4" fontId="19" fillId="0" borderId="0" xfId="10" applyFont="1" applyProtection="1">
      <alignment horizontal="right" vertical="top"/>
      <protection locked="0"/>
    </xf>
    <xf numFmtId="4" fontId="14" fillId="0" borderId="0" xfId="10" applyProtection="1">
      <alignment horizontal="right" vertical="top"/>
      <protection locked="0"/>
    </xf>
    <xf numFmtId="4" fontId="5" fillId="0" borderId="0" xfId="10" applyFont="1" applyProtection="1">
      <alignment horizontal="right" vertical="top"/>
      <protection locked="0"/>
    </xf>
    <xf numFmtId="4" fontId="14" fillId="0" borderId="3" xfId="1" applyBorder="1" applyProtection="1">
      <alignment horizontal="right" vertical="top"/>
      <protection locked="0"/>
    </xf>
    <xf numFmtId="4" fontId="5" fillId="2" borderId="0" xfId="10" applyFont="1" applyFill="1" applyAlignment="1" applyProtection="1">
      <alignment vertical="top"/>
      <protection locked="0"/>
    </xf>
    <xf numFmtId="4" fontId="5" fillId="0" borderId="4" xfId="10" applyFont="1" applyBorder="1" applyAlignment="1" applyProtection="1">
      <alignment vertical="top"/>
      <protection locked="0"/>
    </xf>
    <xf numFmtId="4" fontId="14" fillId="0" borderId="0" xfId="10" applyAlignment="1" applyProtection="1">
      <alignment vertical="top"/>
      <protection locked="0"/>
    </xf>
    <xf numFmtId="4" fontId="4" fillId="0" borderId="0" xfId="10" applyFont="1" applyAlignment="1" applyProtection="1">
      <alignment vertical="top"/>
      <protection locked="0"/>
    </xf>
    <xf numFmtId="165" fontId="2" fillId="0" borderId="0" xfId="25" applyNumberFormat="1" applyFont="1" applyAlignment="1" applyProtection="1">
      <alignment vertical="top" wrapText="1"/>
      <protection locked="0"/>
    </xf>
    <xf numFmtId="165" fontId="0" fillId="0" borderId="0" xfId="0" applyNumberFormat="1" applyAlignment="1" applyProtection="1">
      <alignment vertical="top" wrapText="1"/>
      <protection locked="0"/>
    </xf>
    <xf numFmtId="4" fontId="5" fillId="0" borderId="0" xfId="10" applyFont="1" applyAlignment="1" applyProtection="1">
      <alignment horizontal="right"/>
      <protection locked="0"/>
    </xf>
    <xf numFmtId="4" fontId="4" fillId="0" borderId="0" xfId="10" applyFont="1" applyAlignment="1" applyProtection="1">
      <alignment horizontal="right"/>
      <protection locked="0"/>
    </xf>
    <xf numFmtId="4" fontId="4" fillId="0" borderId="0" xfId="10" applyFont="1" applyProtection="1">
      <alignment horizontal="right" vertical="top"/>
      <protection locked="0"/>
    </xf>
    <xf numFmtId="4" fontId="5" fillId="0" borderId="0" xfId="10" applyFont="1" applyAlignment="1" applyProtection="1">
      <alignment vertical="top"/>
      <protection locked="0"/>
    </xf>
    <xf numFmtId="4" fontId="5" fillId="0" borderId="3" xfId="10" applyFont="1" applyBorder="1" applyAlignment="1" applyProtection="1">
      <alignment vertical="top"/>
      <protection locked="0"/>
    </xf>
    <xf numFmtId="4" fontId="14" fillId="2" borderId="0" xfId="10" applyFill="1" applyAlignment="1" applyProtection="1">
      <alignment vertical="top"/>
      <protection locked="0"/>
    </xf>
    <xf numFmtId="4" fontId="14" fillId="0" borderId="4" xfId="24" applyFont="1" applyBorder="1" applyAlignment="1" applyProtection="1">
      <alignment vertical="top"/>
      <protection locked="0"/>
    </xf>
    <xf numFmtId="4" fontId="14" fillId="0" borderId="0" xfId="10" applyAlignment="1" applyProtection="1">
      <alignment horizontal="right"/>
      <protection locked="0"/>
    </xf>
    <xf numFmtId="165" fontId="13" fillId="0" borderId="0" xfId="23" applyNumberFormat="1" applyAlignment="1" applyProtection="1">
      <alignment horizontal="right" wrapText="1"/>
      <protection locked="0"/>
    </xf>
    <xf numFmtId="4" fontId="4" fillId="0" borderId="0" xfId="12" applyProtection="1">
      <alignment horizontal="right" vertical="top"/>
      <protection locked="0"/>
    </xf>
    <xf numFmtId="2" fontId="10" fillId="0" borderId="0" xfId="23" applyNumberFormat="1" applyFont="1" applyAlignment="1" applyProtection="1">
      <protection locked="0"/>
    </xf>
    <xf numFmtId="4" fontId="14" fillId="0" borderId="0" xfId="1" applyFill="1" applyProtection="1">
      <alignment horizontal="right" vertical="top"/>
      <protection locked="0"/>
    </xf>
    <xf numFmtId="4" fontId="14" fillId="0" borderId="3" xfId="10" applyBorder="1" applyAlignment="1" applyProtection="1">
      <alignment vertical="top"/>
      <protection locked="0"/>
    </xf>
    <xf numFmtId="4" fontId="14" fillId="0" borderId="4" xfId="23" applyFont="1" applyBorder="1" applyAlignment="1" applyProtection="1">
      <alignment vertical="top"/>
      <protection locked="0"/>
    </xf>
    <xf numFmtId="4" fontId="13" fillId="0" borderId="0" xfId="1" applyFont="1" applyProtection="1">
      <alignment horizontal="right" vertical="top"/>
      <protection locked="0"/>
    </xf>
    <xf numFmtId="4" fontId="18" fillId="0" borderId="0" xfId="10" applyFont="1" applyProtection="1">
      <alignment horizontal="right" vertical="top"/>
      <protection locked="0"/>
    </xf>
    <xf numFmtId="4" fontId="13" fillId="0" borderId="0" xfId="10" applyFont="1" applyAlignment="1" applyProtection="1">
      <alignment vertical="top"/>
      <protection locked="0"/>
    </xf>
    <xf numFmtId="4" fontId="13" fillId="0" borderId="0" xfId="10" applyFont="1" applyProtection="1">
      <alignment horizontal="right" vertical="top"/>
      <protection locked="0"/>
    </xf>
    <xf numFmtId="4" fontId="13" fillId="0" borderId="0" xfId="1" applyFont="1" applyFill="1" applyProtection="1">
      <alignment horizontal="right" vertical="top"/>
      <protection locked="0"/>
    </xf>
    <xf numFmtId="4" fontId="2" fillId="0" borderId="0" xfId="10" applyFont="1" applyProtection="1">
      <alignment horizontal="right" vertical="top"/>
      <protection locked="0"/>
    </xf>
    <xf numFmtId="4" fontId="3" fillId="0" borderId="0" xfId="11" applyFont="1" applyProtection="1">
      <alignment horizontal="right" vertical="top"/>
      <protection locked="0"/>
    </xf>
    <xf numFmtId="4" fontId="2" fillId="0" borderId="0" xfId="11" applyFont="1" applyProtection="1">
      <alignment horizontal="right" vertical="top"/>
      <protection locked="0"/>
    </xf>
    <xf numFmtId="4" fontId="3" fillId="0" borderId="0" xfId="12" applyFont="1" applyProtection="1">
      <alignment horizontal="right" vertical="top"/>
      <protection locked="0"/>
    </xf>
    <xf numFmtId="4" fontId="13" fillId="0" borderId="3" xfId="10" applyFont="1" applyBorder="1" applyAlignment="1" applyProtection="1">
      <alignment vertical="top"/>
      <protection locked="0"/>
    </xf>
    <xf numFmtId="4" fontId="26" fillId="2" borderId="0" xfId="10" applyFont="1" applyFill="1" applyProtection="1">
      <alignment horizontal="right" vertical="top"/>
      <protection locked="0"/>
    </xf>
    <xf numFmtId="4" fontId="26" fillId="0" borderId="4" xfId="10" applyFont="1" applyBorder="1" applyProtection="1">
      <alignment horizontal="right" vertical="top"/>
      <protection locked="0"/>
    </xf>
    <xf numFmtId="4" fontId="14" fillId="2" borderId="0" xfId="10" applyFill="1" applyAlignment="1" applyProtection="1">
      <alignment horizontal="right"/>
      <protection locked="0"/>
    </xf>
    <xf numFmtId="4" fontId="24" fillId="0" borderId="0" xfId="4" applyFont="1" applyProtection="1">
      <alignment horizontal="right" vertical="top" wrapText="1"/>
      <protection locked="0"/>
    </xf>
    <xf numFmtId="4" fontId="13" fillId="0" borderId="0" xfId="23" applyProtection="1">
      <alignment horizontal="left" vertical="top" wrapText="1"/>
      <protection locked="0"/>
    </xf>
    <xf numFmtId="4" fontId="14" fillId="0" borderId="0" xfId="11" applyProtection="1">
      <alignment horizontal="right" vertical="top"/>
      <protection locked="0"/>
    </xf>
    <xf numFmtId="4" fontId="4" fillId="0" borderId="0" xfId="11" applyFont="1" applyProtection="1">
      <alignment horizontal="right" vertical="top"/>
      <protection locked="0"/>
    </xf>
    <xf numFmtId="4" fontId="5" fillId="0" borderId="0" xfId="11" applyFont="1" applyProtection="1">
      <alignment horizontal="right" vertical="top"/>
      <protection locked="0"/>
    </xf>
    <xf numFmtId="4" fontId="26" fillId="0" borderId="0" xfId="10" applyFont="1" applyProtection="1">
      <alignment horizontal="right" vertical="top"/>
      <protection locked="0"/>
    </xf>
    <xf numFmtId="4" fontId="26" fillId="0" borderId="1" xfId="10" applyFont="1" applyBorder="1" applyProtection="1">
      <alignment horizontal="right" vertical="top"/>
      <protection locked="0"/>
    </xf>
    <xf numFmtId="4" fontId="19" fillId="2" borderId="0" xfId="10" applyFont="1" applyFill="1" applyProtection="1">
      <alignment horizontal="right" vertical="top"/>
      <protection locked="0"/>
    </xf>
    <xf numFmtId="4" fontId="19" fillId="0" borderId="4" xfId="10" applyFont="1" applyBorder="1" applyProtection="1">
      <alignment horizontal="right" vertical="top"/>
      <protection locked="0"/>
    </xf>
    <xf numFmtId="4" fontId="18" fillId="0" borderId="0" xfId="10" applyFont="1" applyAlignment="1" applyProtection="1">
      <alignment horizontal="right"/>
      <protection locked="0"/>
    </xf>
    <xf numFmtId="4" fontId="13" fillId="0" borderId="0" xfId="10" applyFont="1" applyAlignment="1" applyProtection="1">
      <alignment horizontal="right"/>
      <protection locked="0"/>
    </xf>
    <xf numFmtId="4" fontId="19" fillId="0" borderId="3" xfId="10" applyFont="1" applyBorder="1" applyProtection="1">
      <alignment horizontal="right" vertical="top"/>
      <protection locked="0"/>
    </xf>
  </cellXfs>
  <cellStyles count="32">
    <cellStyle name="Cena" xfId="1" xr:uid="{42496F6B-46C9-48E8-B63A-D6AAE319DB58}"/>
    <cellStyle name="Cena 2" xfId="2" xr:uid="{A88F12E6-F932-4A0B-B458-732EC7103533}"/>
    <cellStyle name="Desno" xfId="3" xr:uid="{4E5C0DBF-92FC-4A96-9AE3-EFCD4C439421}"/>
    <cellStyle name="Desno 2 2" xfId="4" xr:uid="{F5083AD1-F9A8-4973-8AF9-7AEBD67C6784}"/>
    <cellStyle name="Desno 2 2 2" xfId="5" xr:uid="{944CCFA9-692E-4274-9916-B565998A4B28}"/>
    <cellStyle name="Desno 2 2 3" xfId="6" xr:uid="{6C80FB46-97AB-421B-BBB1-29DD78ADC5CD}"/>
    <cellStyle name="Desno 4" xfId="7" xr:uid="{559E2F58-2125-4F87-AE56-F6FD614C3BA0}"/>
    <cellStyle name="Enota" xfId="8" xr:uid="{03C8ABEA-60EC-4C44-9727-917081678C86}"/>
    <cellStyle name="Enota 2" xfId="9" xr:uid="{BD87A17C-5C33-4602-91D0-5C7819F21579}"/>
    <cellStyle name="Izračuni 2 2" xfId="10" xr:uid="{35D8D6ED-F1C2-4831-B99F-EFFA32F141C2}"/>
    <cellStyle name="Izračuni 2 2 2" xfId="11" xr:uid="{71B27BC9-EE1F-497D-A99E-C0D565FB73E4}"/>
    <cellStyle name="Izračuni 2 2 3" xfId="12" xr:uid="{746E5318-86EC-4A28-A667-E18428FC6B09}"/>
    <cellStyle name="Izračuni 3" xfId="13" xr:uid="{0C996DD0-8A0C-4D97-8698-CBD30D8CDF8B}"/>
    <cellStyle name="Količina" xfId="14" xr:uid="{35A4FDE2-62B2-4ACB-A2D6-4D0598546EDC}"/>
    <cellStyle name="Količina 2" xfId="15" xr:uid="{13B3330A-19C7-4CF7-A12C-B90EF8A631EB}"/>
    <cellStyle name="Krepko" xfId="16" xr:uid="{5A7F3931-0D81-4F93-861A-E3F9348A0474}"/>
    <cellStyle name="Naslov 5" xfId="17" xr:uid="{B73C7FE7-0ED3-42CA-B127-2172BA680220}"/>
    <cellStyle name="Naslov 5 3" xfId="18" xr:uid="{0F411BE3-D79A-489E-A8E2-597BED3D7843}"/>
    <cellStyle name="Naslov 5 4" xfId="19" xr:uid="{492A56F1-3C91-4100-A7D6-4884D15E5850}"/>
    <cellStyle name="Naslov 7" xfId="20" xr:uid="{247EB229-9763-4168-9F62-CF03D3B0430B}"/>
    <cellStyle name="Navadno 10" xfId="21" xr:uid="{F9B648BB-A252-4FC6-AAE9-FB08635AF5C9}"/>
    <cellStyle name="Navadno 13" xfId="22" xr:uid="{145223DE-2561-49FE-B773-F2E6B0161C4D}"/>
    <cellStyle name="Navadno 13 2" xfId="23" xr:uid="{2F7A7FA2-82D6-41A5-8A5F-7CA675FFF434}"/>
    <cellStyle name="Navadno 14" xfId="24" xr:uid="{BD4B467D-7079-4BB7-850B-76D15E27079C}"/>
    <cellStyle name="Navadno 2 2" xfId="25" xr:uid="{D885D1BE-86D9-48AE-AFDC-BE3A4813D16D}"/>
    <cellStyle name="Navadno 5 2" xfId="26" xr:uid="{FAF98BE7-D53B-4B35-913B-79C0C31018C2}"/>
    <cellStyle name="Navadno 7 2" xfId="27" xr:uid="{1E7306C2-65D2-4686-9380-D83C22344623}"/>
    <cellStyle name="Navadno 8" xfId="28" xr:uid="{659B1BCB-CF7E-47C2-98C2-B51B70C8824E}"/>
    <cellStyle name="Navadno 8 2 2 2" xfId="29" xr:uid="{9A02D540-6626-498D-B791-1973FD669C86}"/>
    <cellStyle name="Normal" xfId="0" builtinId="0"/>
    <cellStyle name="Številčenje" xfId="30" xr:uid="{3BC3E7E2-88AA-4F6A-8017-F1DF03A0C0F1}"/>
    <cellStyle name="Title" xfId="31"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144780</xdr:colOff>
      <xdr:row>126</xdr:row>
      <xdr:rowOff>152400</xdr:rowOff>
    </xdr:from>
    <xdr:to>
      <xdr:col>5</xdr:col>
      <xdr:colOff>601980</xdr:colOff>
      <xdr:row>128</xdr:row>
      <xdr:rowOff>274320</xdr:rowOff>
    </xdr:to>
    <xdr:pic>
      <xdr:nvPicPr>
        <xdr:cNvPr id="15408" name="Picture 2">
          <a:extLst>
            <a:ext uri="{FF2B5EF4-FFF2-40B4-BE49-F238E27FC236}">
              <a16:creationId xmlns:a16="http://schemas.microsoft.com/office/drawing/2014/main" id="{E596976E-891F-5BF3-9BCD-5C4F9A9671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79720" y="29413200"/>
          <a:ext cx="4572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447</xdr:row>
      <xdr:rowOff>53340</xdr:rowOff>
    </xdr:from>
    <xdr:to>
      <xdr:col>5</xdr:col>
      <xdr:colOff>670560</xdr:colOff>
      <xdr:row>449</xdr:row>
      <xdr:rowOff>15240</xdr:rowOff>
    </xdr:to>
    <xdr:pic>
      <xdr:nvPicPr>
        <xdr:cNvPr id="15409" name="Slika 5">
          <a:extLst>
            <a:ext uri="{FF2B5EF4-FFF2-40B4-BE49-F238E27FC236}">
              <a16:creationId xmlns:a16="http://schemas.microsoft.com/office/drawing/2014/main" id="{02EFEAF7-FB68-D8E9-1ADE-18409B9EECD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25440" y="105194100"/>
          <a:ext cx="480060" cy="487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396240</xdr:colOff>
      <xdr:row>10</xdr:row>
      <xdr:rowOff>518160</xdr:rowOff>
    </xdr:from>
    <xdr:to>
      <xdr:col>6</xdr:col>
      <xdr:colOff>556260</xdr:colOff>
      <xdr:row>10</xdr:row>
      <xdr:rowOff>1402080</xdr:rowOff>
    </xdr:to>
    <xdr:pic>
      <xdr:nvPicPr>
        <xdr:cNvPr id="15410" name="Slika 1">
          <a:extLst>
            <a:ext uri="{FF2B5EF4-FFF2-40B4-BE49-F238E27FC236}">
              <a16:creationId xmlns:a16="http://schemas.microsoft.com/office/drawing/2014/main" id="{F6B0CF24-9743-5FB0-5B0B-DD84028FEED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48200" y="2628900"/>
          <a:ext cx="18745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205740</xdr:colOff>
      <xdr:row>257</xdr:row>
      <xdr:rowOff>76200</xdr:rowOff>
    </xdr:from>
    <xdr:to>
      <xdr:col>5</xdr:col>
      <xdr:colOff>662940</xdr:colOff>
      <xdr:row>259</xdr:row>
      <xdr:rowOff>22860</xdr:rowOff>
    </xdr:to>
    <xdr:pic>
      <xdr:nvPicPr>
        <xdr:cNvPr id="15411" name="Picture 2">
          <a:extLst>
            <a:ext uri="{FF2B5EF4-FFF2-40B4-BE49-F238E27FC236}">
              <a16:creationId xmlns:a16="http://schemas.microsoft.com/office/drawing/2014/main" id="{22370652-DE59-8CF3-C32C-2FC697BF41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680" y="59992260"/>
          <a:ext cx="4572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434340</xdr:colOff>
      <xdr:row>339</xdr:row>
      <xdr:rowOff>129540</xdr:rowOff>
    </xdr:from>
    <xdr:to>
      <xdr:col>6</xdr:col>
      <xdr:colOff>205740</xdr:colOff>
      <xdr:row>341</xdr:row>
      <xdr:rowOff>76200</xdr:rowOff>
    </xdr:to>
    <xdr:pic>
      <xdr:nvPicPr>
        <xdr:cNvPr id="15412" name="Picture 2">
          <a:extLst>
            <a:ext uri="{FF2B5EF4-FFF2-40B4-BE49-F238E27FC236}">
              <a16:creationId xmlns:a16="http://schemas.microsoft.com/office/drawing/2014/main" id="{CA9942D6-F837-C004-29EC-870620D137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280" y="81602580"/>
          <a:ext cx="50292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373380</xdr:colOff>
      <xdr:row>356</xdr:row>
      <xdr:rowOff>68580</xdr:rowOff>
    </xdr:from>
    <xdr:to>
      <xdr:col>6</xdr:col>
      <xdr:colOff>243840</xdr:colOff>
      <xdr:row>357</xdr:row>
      <xdr:rowOff>30480</xdr:rowOff>
    </xdr:to>
    <xdr:pic>
      <xdr:nvPicPr>
        <xdr:cNvPr id="15413" name="Slika 2">
          <a:extLst>
            <a:ext uri="{FF2B5EF4-FFF2-40B4-BE49-F238E27FC236}">
              <a16:creationId xmlns:a16="http://schemas.microsoft.com/office/drawing/2014/main" id="{100924BB-930C-7717-104E-AA875868316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082540" y="86982300"/>
          <a:ext cx="1127760" cy="1013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81677-96CA-4F2B-A80A-C6426414C18E}">
  <sheetPr>
    <pageSetUpPr fitToPage="1"/>
  </sheetPr>
  <dimension ref="A1:G47"/>
  <sheetViews>
    <sheetView showGridLines="0" view="pageLayout" zoomScaleNormal="110" workbookViewId="0">
      <selection activeCell="B23" sqref="B23"/>
    </sheetView>
  </sheetViews>
  <sheetFormatPr defaultColWidth="9.109375" defaultRowHeight="13.8" x14ac:dyDescent="0.3"/>
  <cols>
    <col min="1" max="1" width="10.6640625" style="11" customWidth="1"/>
    <col min="2" max="2" width="60.6640625" customWidth="1"/>
    <col min="3" max="5" width="5.6640625" hidden="1" customWidth="1"/>
    <col min="6" max="7" width="12.6640625" style="5" customWidth="1"/>
  </cols>
  <sheetData>
    <row r="1" spans="1:7" s="14" customFormat="1" ht="14.4" x14ac:dyDescent="0.3">
      <c r="A1" s="13" t="s">
        <v>478</v>
      </c>
      <c r="B1" s="14" t="s">
        <v>0</v>
      </c>
      <c r="F1" s="3"/>
      <c r="G1" s="3"/>
    </row>
    <row r="5" spans="1:7" ht="27.6" x14ac:dyDescent="0.3">
      <c r="A5" s="255" t="s">
        <v>1</v>
      </c>
      <c r="B5" s="258" t="s">
        <v>879</v>
      </c>
    </row>
    <row r="6" spans="1:7" x14ac:dyDescent="0.3">
      <c r="A6" s="255"/>
      <c r="B6" s="259"/>
    </row>
    <row r="7" spans="1:7" ht="27.6" x14ac:dyDescent="0.3">
      <c r="A7" s="255" t="s">
        <v>2</v>
      </c>
      <c r="B7" s="260" t="s">
        <v>880</v>
      </c>
    </row>
    <row r="8" spans="1:7" x14ac:dyDescent="0.3">
      <c r="A8" s="255" t="s">
        <v>881</v>
      </c>
      <c r="B8" s="261" t="s">
        <v>882</v>
      </c>
    </row>
    <row r="9" spans="1:7" x14ac:dyDescent="0.3">
      <c r="A9" s="10"/>
    </row>
    <row r="10" spans="1:7" x14ac:dyDescent="0.3">
      <c r="A10" s="10" t="s">
        <v>3</v>
      </c>
      <c r="B10" s="257" t="s">
        <v>867</v>
      </c>
      <c r="C10" s="15"/>
      <c r="D10" s="15"/>
      <c r="E10" s="15"/>
    </row>
    <row r="11" spans="1:7" x14ac:dyDescent="0.3">
      <c r="A11" s="254" t="s">
        <v>878</v>
      </c>
      <c r="B11" s="253" t="s">
        <v>877</v>
      </c>
      <c r="C11" s="15"/>
      <c r="D11" s="15"/>
      <c r="E11" s="15"/>
    </row>
    <row r="12" spans="1:7" x14ac:dyDescent="0.3">
      <c r="A12" s="254"/>
      <c r="B12" s="253"/>
      <c r="C12" s="15"/>
      <c r="D12" s="15"/>
      <c r="E12" s="15"/>
    </row>
    <row r="13" spans="1:7" ht="41.4" x14ac:dyDescent="0.3">
      <c r="A13" s="256" t="s">
        <v>883</v>
      </c>
      <c r="B13" s="15" t="s">
        <v>884</v>
      </c>
      <c r="C13" s="15"/>
      <c r="D13" s="15"/>
      <c r="E13" s="15"/>
    </row>
    <row r="14" spans="1:7" x14ac:dyDescent="0.3">
      <c r="A14" s="256"/>
      <c r="B14" s="15"/>
      <c r="C14" s="15"/>
      <c r="D14" s="15"/>
      <c r="E14" s="15"/>
    </row>
    <row r="15" spans="1:7" x14ac:dyDescent="0.3">
      <c r="A15" s="256"/>
      <c r="B15" s="15"/>
      <c r="C15" s="15"/>
      <c r="D15" s="15"/>
      <c r="E15" s="15"/>
    </row>
    <row r="16" spans="1:7" x14ac:dyDescent="0.3">
      <c r="A16" s="254"/>
      <c r="B16" s="253"/>
      <c r="C16" s="15"/>
      <c r="D16" s="15"/>
      <c r="E16" s="15"/>
    </row>
    <row r="17" spans="1:7" x14ac:dyDescent="0.3">
      <c r="B17" s="154"/>
      <c r="C17" s="15"/>
      <c r="D17" s="15"/>
      <c r="E17" s="15"/>
    </row>
    <row r="18" spans="1:7" x14ac:dyDescent="0.3">
      <c r="B18" s="15" t="s">
        <v>885</v>
      </c>
      <c r="C18" s="15"/>
      <c r="D18" s="15"/>
      <c r="E18" s="15"/>
    </row>
    <row r="19" spans="1:7" x14ac:dyDescent="0.3">
      <c r="B19" s="15"/>
      <c r="C19" s="15"/>
      <c r="D19" s="15"/>
      <c r="E19" s="15"/>
    </row>
    <row r="20" spans="1:7" x14ac:dyDescent="0.3">
      <c r="A20" s="11" t="str">
        <f>'TOPL. POSTAJA'!A1</f>
        <v>201</v>
      </c>
      <c r="B20" s="15" t="str">
        <f>'TOPL. POSTAJA'!C1</f>
        <v>TOPLOTNA POSTAJA  - VROČEVOD</v>
      </c>
      <c r="C20" s="15"/>
      <c r="D20" s="15"/>
      <c r="E20" s="15"/>
      <c r="F20" s="237">
        <f>'TOPL. POSTAJA'!G1</f>
        <v>0</v>
      </c>
    </row>
    <row r="21" spans="1:7" x14ac:dyDescent="0.3">
      <c r="A21" s="11" t="str">
        <f>VRTINE!A1</f>
        <v>202</v>
      </c>
      <c r="B21" s="15" t="str">
        <f>VRTINE!C1</f>
        <v>VRTINE - PODZEME VODE</v>
      </c>
      <c r="C21" s="15"/>
      <c r="D21" s="15"/>
      <c r="E21" s="15"/>
      <c r="F21" s="237">
        <f>VRTINE!G1</f>
        <v>0</v>
      </c>
    </row>
    <row r="22" spans="1:7" x14ac:dyDescent="0.3">
      <c r="A22" s="11" t="str">
        <f>'STROJNICA OH'!A1</f>
        <v>203</v>
      </c>
      <c r="B22" s="15" t="str">
        <f>'STROJNICA OH'!C1</f>
        <v>STROJNICA OGREVANJE / HLAJENJE</v>
      </c>
      <c r="C22" s="15"/>
      <c r="D22" s="15"/>
      <c r="E22" s="15"/>
      <c r="F22" s="237">
        <f>'STROJNICA OH'!G1</f>
        <v>0</v>
      </c>
    </row>
    <row r="23" spans="1:7" x14ac:dyDescent="0.3">
      <c r="A23" s="11" t="str">
        <f>'OH - KLIMATI'!A1</f>
        <v>204</v>
      </c>
      <c r="B23" s="15" t="str">
        <f>'OH - KLIMATI'!C1</f>
        <v>OGREVANJE, HLAJENJE - KLIMATI</v>
      </c>
      <c r="C23" s="15"/>
      <c r="D23" s="15"/>
      <c r="E23" s="15"/>
      <c r="F23" s="237">
        <f>'OH - KLIMATI'!G1</f>
        <v>0</v>
      </c>
    </row>
    <row r="24" spans="1:7" x14ac:dyDescent="0.3">
      <c r="A24" s="11" t="str">
        <f>'OH - KONVEKTORJI'!A1</f>
        <v>205</v>
      </c>
      <c r="B24" s="15" t="str">
        <f>'OH - KONVEKTORJI'!C1</f>
        <v>OGREVANJE, HLAJENJE - KONVEKTORJI</v>
      </c>
      <c r="C24" s="15"/>
      <c r="D24" s="15"/>
      <c r="E24" s="15"/>
      <c r="F24" s="237">
        <f>'OH - KONVEKTORJI'!G1</f>
        <v>0</v>
      </c>
    </row>
    <row r="25" spans="1:7" x14ac:dyDescent="0.3">
      <c r="A25" s="11" t="str">
        <f>'OH - TALNO'!A1</f>
        <v>206</v>
      </c>
      <c r="B25" s="15" t="str">
        <f>'OH - TALNO'!C1</f>
        <v xml:space="preserve">OGREVANJE, HLAJENJE - TALNO </v>
      </c>
      <c r="C25" s="15"/>
      <c r="D25" s="15"/>
      <c r="E25" s="15"/>
      <c r="F25" s="237">
        <f>'OH - TALNO'!G1</f>
        <v>0</v>
      </c>
    </row>
    <row r="26" spans="1:7" x14ac:dyDescent="0.3">
      <c r="B26" s="15"/>
      <c r="C26" s="15"/>
      <c r="D26" s="15"/>
      <c r="E26" s="15"/>
      <c r="F26" s="237"/>
    </row>
    <row r="27" spans="1:7" ht="14.4" thickBot="1" x14ac:dyDescent="0.35">
      <c r="A27" s="248"/>
      <c r="B27" s="249"/>
      <c r="C27" s="249"/>
      <c r="D27" s="249"/>
      <c r="E27" s="249"/>
      <c r="F27" s="250"/>
    </row>
    <row r="28" spans="1:7" x14ac:dyDescent="0.3">
      <c r="A28" s="246"/>
      <c r="B28" s="247"/>
      <c r="C28" s="247"/>
      <c r="D28" s="247"/>
      <c r="E28" s="247"/>
      <c r="F28" s="244"/>
      <c r="G28" s="245"/>
    </row>
    <row r="29" spans="1:7" x14ac:dyDescent="0.3">
      <c r="A29" s="243"/>
      <c r="B29" s="251" t="s">
        <v>886</v>
      </c>
      <c r="C29" s="251"/>
      <c r="D29" s="251"/>
      <c r="E29" s="251"/>
      <c r="F29" s="252">
        <f>SUM(F20:F27)</f>
        <v>0</v>
      </c>
      <c r="G29" s="245"/>
    </row>
    <row r="32" spans="1:7" s="14" customFormat="1" ht="14.4" x14ac:dyDescent="0.3">
      <c r="A32" s="13" t="str">
        <f>A1</f>
        <v>M42</v>
      </c>
      <c r="B32" s="14" t="s">
        <v>21</v>
      </c>
      <c r="F32" s="3"/>
      <c r="G32" s="3"/>
    </row>
    <row r="35" spans="1:3" ht="27.6" x14ac:dyDescent="0.3">
      <c r="A35" s="10">
        <v>1</v>
      </c>
      <c r="B35" s="12" t="s">
        <v>20</v>
      </c>
    </row>
    <row r="36" spans="1:3" ht="55.2" x14ac:dyDescent="0.3">
      <c r="A36" s="10">
        <f>A35+1</f>
        <v>2</v>
      </c>
      <c r="B36" s="12" t="s">
        <v>4</v>
      </c>
    </row>
    <row r="37" spans="1:3" ht="41.4" x14ac:dyDescent="0.3">
      <c r="A37" s="10">
        <f>A36+1</f>
        <v>3</v>
      </c>
      <c r="B37" s="12" t="s">
        <v>19</v>
      </c>
    </row>
    <row r="38" spans="1:3" ht="27.6" x14ac:dyDescent="0.3">
      <c r="A38" s="10">
        <f t="shared" ref="A38:A47" si="0">A37+1</f>
        <v>4</v>
      </c>
      <c r="B38" s="12" t="s">
        <v>5</v>
      </c>
    </row>
    <row r="39" spans="1:3" ht="27.6" x14ac:dyDescent="0.3">
      <c r="A39" s="10">
        <f t="shared" si="0"/>
        <v>5</v>
      </c>
      <c r="B39" s="12" t="s">
        <v>6</v>
      </c>
    </row>
    <row r="40" spans="1:3" x14ac:dyDescent="0.3">
      <c r="A40" s="10">
        <f t="shared" si="0"/>
        <v>6</v>
      </c>
      <c r="B40" s="12" t="s">
        <v>7</v>
      </c>
    </row>
    <row r="41" spans="1:3" ht="27.6" x14ac:dyDescent="0.3">
      <c r="A41" s="10">
        <f>A40+1</f>
        <v>7</v>
      </c>
      <c r="B41" s="12" t="s">
        <v>23</v>
      </c>
    </row>
    <row r="42" spans="1:3" ht="41.4" x14ac:dyDescent="0.3">
      <c r="A42" s="10">
        <f>A41+1</f>
        <v>8</v>
      </c>
      <c r="B42" s="12" t="s">
        <v>8</v>
      </c>
    </row>
    <row r="43" spans="1:3" ht="27.6" x14ac:dyDescent="0.3">
      <c r="A43" s="10">
        <f t="shared" si="0"/>
        <v>9</v>
      </c>
      <c r="B43" s="12" t="s">
        <v>9</v>
      </c>
    </row>
    <row r="44" spans="1:3" ht="41.4" x14ac:dyDescent="0.3">
      <c r="A44" s="10">
        <f t="shared" si="0"/>
        <v>10</v>
      </c>
      <c r="B44" s="12" t="s">
        <v>10</v>
      </c>
    </row>
    <row r="45" spans="1:3" ht="41.4" x14ac:dyDescent="0.3">
      <c r="A45" s="10">
        <f t="shared" si="0"/>
        <v>11</v>
      </c>
      <c r="B45" s="12" t="s">
        <v>11</v>
      </c>
    </row>
    <row r="46" spans="1:3" ht="193.2" x14ac:dyDescent="0.3">
      <c r="A46" s="10">
        <f t="shared" si="0"/>
        <v>12</v>
      </c>
      <c r="B46" t="s">
        <v>22</v>
      </c>
    </row>
    <row r="47" spans="1:3" ht="27.6" x14ac:dyDescent="0.3">
      <c r="A47" s="10">
        <f t="shared" si="0"/>
        <v>13</v>
      </c>
      <c r="B47" t="s">
        <v>887</v>
      </c>
      <c r="C47" s="12"/>
    </row>
  </sheetData>
  <sheetProtection algorithmName="SHA-512" hashValue="2EbrlaxuT3X3v+YGjA72TgXug7RQy1//9fjZOhux5rrHTiOLteqjH0EMNuIVZc5ZeZDfa5d4800cFje1xwWEsg==" saltValue="qDSCBtQ9aQBU7lsc6bSN/Q==" spinCount="100000" sheet="1" objects="1" scenarios="1"/>
  <pageMargins left="0.70866141732283472" right="0.70866141732283472" top="0.74803149606299213" bottom="0.74803149606299213" header="0.31496062992125984" footer="0.31496062992125984"/>
  <pageSetup paperSize="9" fitToHeight="0" orientation="portrait" verticalDpi="300" r:id="rId1"/>
  <headerFooter alignWithMargins="0">
    <oddHeader>&amp;C&amp;G</oddHeader>
    <oddFooter>&amp;LAP LJ - FAZA B - GOI DELA&amp;C&amp;A&amp;Rstran &amp;P od &amp;N</oddFooter>
  </headerFooter>
  <rowBreaks count="1" manualBreakCount="1">
    <brk id="30"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DFC6E-1D26-4144-9FD5-B6625F570523}">
  <sheetPr>
    <pageSetUpPr fitToPage="1"/>
  </sheetPr>
  <dimension ref="A1:G202"/>
  <sheetViews>
    <sheetView showGridLines="0" view="pageLayout" zoomScaleNormal="120" workbookViewId="0">
      <selection activeCell="F1" sqref="F1:F1048576"/>
    </sheetView>
  </sheetViews>
  <sheetFormatPr defaultRowHeight="13.8" x14ac:dyDescent="0.3"/>
  <cols>
    <col min="1" max="2" width="5.6640625" style="36" customWidth="1"/>
    <col min="3" max="3" width="50.6640625" style="38" customWidth="1"/>
    <col min="4" max="4" width="6.6640625" style="129" customWidth="1"/>
    <col min="5" max="5" width="7.6640625" style="127" customWidth="1"/>
    <col min="6" max="6" width="10.6640625" style="264" customWidth="1"/>
    <col min="7" max="7" width="10.6640625" style="5" customWidth="1"/>
    <col min="8" max="16384" width="8.88671875" style="38"/>
  </cols>
  <sheetData>
    <row r="1" spans="1:7" s="42" customFormat="1" ht="14.4" x14ac:dyDescent="0.3">
      <c r="A1" s="40" t="s">
        <v>105</v>
      </c>
      <c r="B1" s="41"/>
      <c r="C1" s="14" t="s">
        <v>119</v>
      </c>
      <c r="D1" s="132"/>
      <c r="E1" s="133"/>
      <c r="F1" s="262"/>
      <c r="G1" s="3">
        <f>G201</f>
        <v>0</v>
      </c>
    </row>
    <row r="3" spans="1:7" x14ac:dyDescent="0.3">
      <c r="A3" s="4" t="s">
        <v>13</v>
      </c>
      <c r="B3" s="4"/>
      <c r="C3" s="43" t="s">
        <v>14</v>
      </c>
      <c r="D3" s="137" t="s">
        <v>17</v>
      </c>
      <c r="E3" s="121" t="s">
        <v>16</v>
      </c>
      <c r="F3" s="263" t="s">
        <v>15</v>
      </c>
      <c r="G3" s="2" t="s">
        <v>18</v>
      </c>
    </row>
    <row r="4" spans="1:7" x14ac:dyDescent="0.3">
      <c r="G4" s="5" t="str">
        <f>IF(E4&lt;&gt;0,E4*F4," ")</f>
        <v xml:space="preserve"> </v>
      </c>
    </row>
    <row r="5" spans="1:7" s="18" customFormat="1" x14ac:dyDescent="0.3">
      <c r="A5" s="36">
        <f>1+COUNT(A$2:A4)</f>
        <v>1</v>
      </c>
      <c r="B5" s="36"/>
      <c r="C5" s="18" t="s">
        <v>107</v>
      </c>
      <c r="D5" s="129"/>
      <c r="E5" s="127"/>
      <c r="F5" s="264"/>
      <c r="G5" s="5" t="str">
        <f t="shared" ref="G5:G68" si="0">IF(E5&lt;&gt;0,E5*F5," ")</f>
        <v xml:space="preserve"> </v>
      </c>
    </row>
    <row r="6" spans="1:7" s="18" customFormat="1" ht="124.2" x14ac:dyDescent="0.3">
      <c r="A6" s="36"/>
      <c r="B6" s="36"/>
      <c r="C6" s="18" t="s">
        <v>106</v>
      </c>
      <c r="D6" s="129"/>
      <c r="E6" s="127"/>
      <c r="F6" s="264"/>
      <c r="G6" s="5" t="str">
        <f t="shared" si="0"/>
        <v xml:space="preserve"> </v>
      </c>
    </row>
    <row r="7" spans="1:7" s="18" customFormat="1" ht="27.6" x14ac:dyDescent="0.3">
      <c r="A7" s="36"/>
      <c r="B7" s="36"/>
      <c r="C7" s="18" t="s">
        <v>50</v>
      </c>
      <c r="D7" s="129"/>
      <c r="E7" s="127"/>
      <c r="F7" s="264"/>
      <c r="G7" s="5" t="str">
        <f t="shared" si="0"/>
        <v xml:space="preserve"> </v>
      </c>
    </row>
    <row r="8" spans="1:7" s="18" customFormat="1" ht="27.6" x14ac:dyDescent="0.3">
      <c r="A8" s="36"/>
      <c r="B8" s="36"/>
      <c r="C8" s="18" t="s">
        <v>123</v>
      </c>
      <c r="D8" s="129"/>
      <c r="E8" s="127"/>
      <c r="F8" s="264"/>
      <c r="G8" s="5" t="str">
        <f t="shared" si="0"/>
        <v xml:space="preserve"> </v>
      </c>
    </row>
    <row r="9" spans="1:7" s="18" customFormat="1" x14ac:dyDescent="0.3">
      <c r="A9" s="36"/>
      <c r="B9" s="36"/>
      <c r="C9" s="18" t="s">
        <v>108</v>
      </c>
      <c r="D9" s="129"/>
      <c r="E9" s="127"/>
      <c r="F9" s="264"/>
      <c r="G9" s="5" t="str">
        <f t="shared" si="0"/>
        <v xml:space="preserve"> </v>
      </c>
    </row>
    <row r="10" spans="1:7" s="18" customFormat="1" x14ac:dyDescent="0.3">
      <c r="A10" s="36"/>
      <c r="B10" s="36"/>
      <c r="C10" s="18" t="s">
        <v>114</v>
      </c>
      <c r="D10" s="129"/>
      <c r="E10" s="127"/>
      <c r="F10" s="264"/>
      <c r="G10" s="5" t="str">
        <f t="shared" si="0"/>
        <v xml:space="preserve"> </v>
      </c>
    </row>
    <row r="11" spans="1:7" s="18" customFormat="1" x14ac:dyDescent="0.3">
      <c r="A11" s="36"/>
      <c r="B11" s="36"/>
      <c r="C11" s="18" t="s">
        <v>54</v>
      </c>
      <c r="D11" s="129"/>
      <c r="E11" s="127"/>
      <c r="F11" s="264"/>
      <c r="G11" s="5" t="str">
        <f t="shared" si="0"/>
        <v xml:space="preserve"> </v>
      </c>
    </row>
    <row r="12" spans="1:7" s="18" customFormat="1" ht="96.6" x14ac:dyDescent="0.3">
      <c r="A12" s="36"/>
      <c r="B12" s="36"/>
      <c r="C12" s="18" t="s">
        <v>127</v>
      </c>
      <c r="D12" s="129"/>
      <c r="E12" s="127"/>
      <c r="F12" s="264"/>
      <c r="G12" s="5" t="str">
        <f t="shared" si="0"/>
        <v xml:space="preserve"> </v>
      </c>
    </row>
    <row r="13" spans="1:7" s="18" customFormat="1" ht="41.4" x14ac:dyDescent="0.3">
      <c r="A13" s="36"/>
      <c r="B13" s="36"/>
      <c r="C13" s="18" t="s">
        <v>55</v>
      </c>
      <c r="D13" s="129"/>
      <c r="E13" s="127"/>
      <c r="F13" s="264"/>
      <c r="G13" s="5" t="str">
        <f t="shared" si="0"/>
        <v xml:space="preserve"> </v>
      </c>
    </row>
    <row r="14" spans="1:7" s="18" customFormat="1" ht="27.6" x14ac:dyDescent="0.3">
      <c r="A14" s="36"/>
      <c r="B14" s="36"/>
      <c r="C14" s="18" t="s">
        <v>56</v>
      </c>
      <c r="D14" s="129"/>
      <c r="E14" s="127"/>
      <c r="F14" s="264"/>
      <c r="G14" s="5" t="str">
        <f t="shared" si="0"/>
        <v xml:space="preserve"> </v>
      </c>
    </row>
    <row r="15" spans="1:7" s="18" customFormat="1" ht="55.2" x14ac:dyDescent="0.3">
      <c r="A15" s="36"/>
      <c r="B15" s="36"/>
      <c r="C15" s="18" t="s">
        <v>476</v>
      </c>
      <c r="D15" s="129"/>
      <c r="E15" s="127"/>
      <c r="F15" s="264"/>
      <c r="G15" s="5" t="str">
        <f t="shared" si="0"/>
        <v xml:space="preserve"> </v>
      </c>
    </row>
    <row r="16" spans="1:7" s="18" customFormat="1" ht="27.6" x14ac:dyDescent="0.3">
      <c r="A16" s="36"/>
      <c r="B16" s="36"/>
      <c r="C16" s="18" t="s">
        <v>110</v>
      </c>
      <c r="D16" s="129"/>
      <c r="E16" s="127"/>
      <c r="F16" s="264"/>
      <c r="G16" s="5" t="str">
        <f t="shared" si="0"/>
        <v xml:space="preserve"> </v>
      </c>
    </row>
    <row r="17" spans="1:7" s="18" customFormat="1" ht="69" x14ac:dyDescent="0.3">
      <c r="A17" s="36"/>
      <c r="B17" s="36"/>
      <c r="C17" s="18" t="s">
        <v>111</v>
      </c>
      <c r="D17" s="129"/>
      <c r="E17" s="127"/>
      <c r="F17" s="264"/>
      <c r="G17" s="5" t="str">
        <f t="shared" si="0"/>
        <v xml:space="preserve"> </v>
      </c>
    </row>
    <row r="18" spans="1:7" s="18" customFormat="1" ht="41.4" x14ac:dyDescent="0.3">
      <c r="A18" s="36"/>
      <c r="B18" s="36"/>
      <c r="C18" s="18" t="s">
        <v>57</v>
      </c>
      <c r="D18" s="129"/>
      <c r="E18" s="127"/>
      <c r="F18" s="264"/>
      <c r="G18" s="5" t="str">
        <f t="shared" si="0"/>
        <v xml:space="preserve"> </v>
      </c>
    </row>
    <row r="19" spans="1:7" s="18" customFormat="1" ht="41.4" x14ac:dyDescent="0.3">
      <c r="A19" s="36"/>
      <c r="B19" s="36"/>
      <c r="C19" s="18" t="s">
        <v>150</v>
      </c>
      <c r="D19" s="129"/>
      <c r="E19" s="127"/>
      <c r="F19" s="264"/>
      <c r="G19" s="5" t="str">
        <f t="shared" si="0"/>
        <v xml:space="preserve"> </v>
      </c>
    </row>
    <row r="20" spans="1:7" s="18" customFormat="1" ht="27.6" x14ac:dyDescent="0.3">
      <c r="A20" s="36"/>
      <c r="B20" s="36"/>
      <c r="C20" s="18" t="s">
        <v>124</v>
      </c>
      <c r="D20" s="129"/>
      <c r="E20" s="127"/>
      <c r="F20" s="264"/>
      <c r="G20" s="5" t="str">
        <f t="shared" si="0"/>
        <v xml:space="preserve"> </v>
      </c>
    </row>
    <row r="21" spans="1:7" s="18" customFormat="1" ht="27.6" x14ac:dyDescent="0.3">
      <c r="A21" s="36"/>
      <c r="B21" s="36"/>
      <c r="C21" s="18" t="s">
        <v>112</v>
      </c>
      <c r="D21" s="129"/>
      <c r="E21" s="127"/>
      <c r="F21" s="264"/>
      <c r="G21" s="5" t="str">
        <f t="shared" si="0"/>
        <v xml:space="preserve"> </v>
      </c>
    </row>
    <row r="22" spans="1:7" s="18" customFormat="1" ht="27.6" x14ac:dyDescent="0.3">
      <c r="A22" s="36"/>
      <c r="B22" s="36"/>
      <c r="C22" s="18" t="s">
        <v>113</v>
      </c>
      <c r="D22" s="129"/>
      <c r="E22" s="127"/>
      <c r="F22" s="264"/>
      <c r="G22" s="5" t="str">
        <f t="shared" si="0"/>
        <v xml:space="preserve"> </v>
      </c>
    </row>
    <row r="23" spans="1:7" s="18" customFormat="1" ht="29.25" customHeight="1" x14ac:dyDescent="0.3">
      <c r="A23" s="36"/>
      <c r="B23" s="36"/>
      <c r="C23" s="18" t="s">
        <v>58</v>
      </c>
      <c r="D23" s="129"/>
      <c r="E23" s="127"/>
      <c r="F23" s="264"/>
      <c r="G23" s="5" t="str">
        <f t="shared" si="0"/>
        <v xml:space="preserve"> </v>
      </c>
    </row>
    <row r="24" spans="1:7" s="18" customFormat="1" ht="27.6" x14ac:dyDescent="0.3">
      <c r="A24" s="36"/>
      <c r="B24" s="36"/>
      <c r="C24" s="18" t="s">
        <v>59</v>
      </c>
      <c r="D24" s="129"/>
      <c r="E24" s="127"/>
      <c r="F24" s="264"/>
      <c r="G24" s="5"/>
    </row>
    <row r="25" spans="1:7" s="18" customFormat="1" x14ac:dyDescent="0.3">
      <c r="A25" s="36"/>
      <c r="B25" s="36"/>
      <c r="C25" s="18" t="s">
        <v>60</v>
      </c>
      <c r="D25" s="129"/>
      <c r="E25" s="127"/>
      <c r="F25" s="264"/>
      <c r="G25" s="5"/>
    </row>
    <row r="26" spans="1:7" s="18" customFormat="1" x14ac:dyDescent="0.3">
      <c r="A26" s="36"/>
      <c r="B26" s="36"/>
      <c r="C26" s="18" t="s">
        <v>61</v>
      </c>
      <c r="D26" s="129"/>
      <c r="E26" s="127"/>
      <c r="F26" s="264"/>
      <c r="G26" s="5"/>
    </row>
    <row r="27" spans="1:7" s="18" customFormat="1" x14ac:dyDescent="0.3">
      <c r="A27" s="36"/>
      <c r="B27" s="36"/>
      <c r="C27" s="18" t="s">
        <v>62</v>
      </c>
      <c r="D27" s="129"/>
      <c r="E27" s="127"/>
      <c r="F27" s="264"/>
      <c r="G27" s="5"/>
    </row>
    <row r="28" spans="1:7" s="18" customFormat="1" x14ac:dyDescent="0.3">
      <c r="A28" s="36"/>
      <c r="B28" s="36" t="s">
        <v>25</v>
      </c>
      <c r="C28" s="18" t="s">
        <v>63</v>
      </c>
      <c r="D28" s="129"/>
      <c r="E28" s="127"/>
      <c r="F28" s="264"/>
      <c r="G28" s="5"/>
    </row>
    <row r="29" spans="1:7" s="18" customFormat="1" x14ac:dyDescent="0.3">
      <c r="A29" s="36"/>
      <c r="B29" s="36" t="s">
        <v>26</v>
      </c>
      <c r="C29" s="18" t="s">
        <v>477</v>
      </c>
      <c r="D29" s="129"/>
      <c r="E29" s="127"/>
      <c r="F29" s="264"/>
      <c r="G29" s="5"/>
    </row>
    <row r="30" spans="1:7" s="18" customFormat="1" x14ac:dyDescent="0.3">
      <c r="A30" s="36"/>
      <c r="B30" s="36"/>
      <c r="C30" s="18" t="s">
        <v>30</v>
      </c>
      <c r="D30" s="129" t="s">
        <v>24</v>
      </c>
      <c r="E30" s="127">
        <v>1</v>
      </c>
      <c r="F30" s="264">
        <v>0</v>
      </c>
      <c r="G30" s="5">
        <f>IF(E30&lt;&gt;0,E30*F30," ")</f>
        <v>0</v>
      </c>
    </row>
    <row r="31" spans="1:7" s="18" customFormat="1" x14ac:dyDescent="0.3">
      <c r="A31" s="36"/>
      <c r="B31" s="36"/>
      <c r="D31" s="129"/>
      <c r="E31" s="127"/>
      <c r="F31" s="264"/>
      <c r="G31" s="5" t="str">
        <f t="shared" si="0"/>
        <v xml:space="preserve"> </v>
      </c>
    </row>
    <row r="32" spans="1:7" s="45" customFormat="1" x14ac:dyDescent="0.3">
      <c r="A32" s="21">
        <f>1+COUNT(A$2:A31)</f>
        <v>2</v>
      </c>
      <c r="B32" s="44"/>
      <c r="C32" s="45" t="s">
        <v>146</v>
      </c>
      <c r="D32" s="46"/>
      <c r="E32" s="47"/>
      <c r="F32" s="265"/>
      <c r="G32" s="5" t="str">
        <f t="shared" si="0"/>
        <v xml:space="preserve"> </v>
      </c>
    </row>
    <row r="33" spans="1:7" s="45" customFormat="1" x14ac:dyDescent="0.3">
      <c r="A33" s="49"/>
      <c r="B33" s="44"/>
      <c r="C33" s="45" t="s">
        <v>65</v>
      </c>
      <c r="D33" s="46"/>
      <c r="E33" s="47"/>
      <c r="F33" s="265"/>
      <c r="G33" s="5" t="str">
        <f t="shared" si="0"/>
        <v xml:space="preserve"> </v>
      </c>
    </row>
    <row r="34" spans="1:7" s="45" customFormat="1" ht="102.75" customHeight="1" x14ac:dyDescent="0.3">
      <c r="A34" s="49"/>
      <c r="B34" s="44"/>
      <c r="C34" s="45" t="s">
        <v>171</v>
      </c>
      <c r="D34" s="46"/>
      <c r="E34" s="47"/>
      <c r="F34" s="265"/>
      <c r="G34" s="5" t="str">
        <f t="shared" si="0"/>
        <v xml:space="preserve"> </v>
      </c>
    </row>
    <row r="35" spans="1:7" s="45" customFormat="1" ht="27.6" x14ac:dyDescent="0.3">
      <c r="A35" s="49"/>
      <c r="B35" s="44"/>
      <c r="C35" s="45" t="s">
        <v>172</v>
      </c>
      <c r="D35" s="46"/>
      <c r="E35" s="47"/>
      <c r="F35" s="265"/>
      <c r="G35" s="5" t="str">
        <f t="shared" si="0"/>
        <v xml:space="preserve"> </v>
      </c>
    </row>
    <row r="36" spans="1:7" s="45" customFormat="1" x14ac:dyDescent="0.3">
      <c r="A36" s="49"/>
      <c r="B36" s="36" t="s">
        <v>25</v>
      </c>
      <c r="C36" s="45" t="s">
        <v>68</v>
      </c>
      <c r="D36" s="46"/>
      <c r="E36" s="47"/>
      <c r="F36" s="265"/>
      <c r="G36" s="5" t="str">
        <f t="shared" si="0"/>
        <v xml:space="preserve"> </v>
      </c>
    </row>
    <row r="37" spans="1:7" s="45" customFormat="1" x14ac:dyDescent="0.3">
      <c r="A37" s="49"/>
      <c r="B37" s="17" t="s">
        <v>26</v>
      </c>
      <c r="C37" s="45" t="s">
        <v>118</v>
      </c>
      <c r="D37" s="46"/>
      <c r="E37" s="47"/>
      <c r="F37" s="265"/>
      <c r="G37" s="5" t="str">
        <f t="shared" si="0"/>
        <v xml:space="preserve"> </v>
      </c>
    </row>
    <row r="38" spans="1:7" s="45" customFormat="1" x14ac:dyDescent="0.3">
      <c r="A38" s="49"/>
      <c r="B38" s="44"/>
      <c r="C38" s="45" t="s">
        <v>115</v>
      </c>
      <c r="D38" s="46"/>
      <c r="E38" s="47"/>
      <c r="F38" s="265"/>
      <c r="G38" s="5" t="str">
        <f t="shared" si="0"/>
        <v xml:space="preserve"> </v>
      </c>
    </row>
    <row r="39" spans="1:7" s="45" customFormat="1" x14ac:dyDescent="0.3">
      <c r="A39" s="49"/>
      <c r="B39" s="44"/>
      <c r="C39" s="45" t="s">
        <v>116</v>
      </c>
      <c r="D39" s="46"/>
      <c r="E39" s="47"/>
      <c r="F39" s="265"/>
      <c r="G39" s="5" t="str">
        <f t="shared" si="0"/>
        <v xml:space="preserve"> </v>
      </c>
    </row>
    <row r="40" spans="1:7" s="45" customFormat="1" x14ac:dyDescent="0.3">
      <c r="A40" s="49"/>
      <c r="B40" s="44"/>
      <c r="C40" s="45" t="s">
        <v>117</v>
      </c>
      <c r="D40" s="46"/>
      <c r="E40" s="47"/>
      <c r="F40" s="265"/>
      <c r="G40" s="5" t="str">
        <f t="shared" si="0"/>
        <v xml:space="preserve"> </v>
      </c>
    </row>
    <row r="41" spans="1:7" s="45" customFormat="1" x14ac:dyDescent="0.3">
      <c r="A41" s="49"/>
      <c r="B41" s="44"/>
      <c r="C41" s="45" t="s">
        <v>84</v>
      </c>
      <c r="D41" s="46"/>
      <c r="E41" s="47"/>
      <c r="F41" s="265"/>
      <c r="G41" s="5" t="str">
        <f t="shared" si="0"/>
        <v xml:space="preserve"> </v>
      </c>
    </row>
    <row r="42" spans="1:7" s="45" customFormat="1" x14ac:dyDescent="0.3">
      <c r="A42" s="49"/>
      <c r="B42" s="44"/>
      <c r="C42" s="45" t="s">
        <v>70</v>
      </c>
      <c r="D42" s="46"/>
      <c r="E42" s="47"/>
      <c r="F42" s="265"/>
      <c r="G42" s="5" t="str">
        <f t="shared" si="0"/>
        <v xml:space="preserve"> </v>
      </c>
    </row>
    <row r="43" spans="1:7" s="17" customFormat="1" x14ac:dyDescent="0.3">
      <c r="A43" s="21"/>
      <c r="C43" s="18" t="s">
        <v>30</v>
      </c>
      <c r="D43" s="128" t="s">
        <v>24</v>
      </c>
      <c r="E43" s="131">
        <v>1</v>
      </c>
      <c r="F43" s="264">
        <v>0</v>
      </c>
      <c r="G43" s="5">
        <f t="shared" si="0"/>
        <v>0</v>
      </c>
    </row>
    <row r="44" spans="1:7" s="45" customFormat="1" x14ac:dyDescent="0.3">
      <c r="A44" s="49"/>
      <c r="B44" s="44"/>
      <c r="D44" s="46"/>
      <c r="E44" s="47"/>
      <c r="F44" s="265"/>
      <c r="G44" s="5" t="str">
        <f t="shared" si="0"/>
        <v xml:space="preserve"> </v>
      </c>
    </row>
    <row r="45" spans="1:7" s="18" customFormat="1" x14ac:dyDescent="0.3">
      <c r="A45" s="21">
        <f>1+COUNT(A$2:A44)</f>
        <v>3</v>
      </c>
      <c r="B45" s="36"/>
      <c r="C45" s="18" t="s">
        <v>72</v>
      </c>
      <c r="D45" s="129"/>
      <c r="E45" s="127"/>
      <c r="F45" s="264"/>
      <c r="G45" s="5" t="str">
        <f t="shared" si="0"/>
        <v xml:space="preserve"> </v>
      </c>
    </row>
    <row r="46" spans="1:7" s="18" customFormat="1" ht="55.2" x14ac:dyDescent="0.3">
      <c r="A46" s="36"/>
      <c r="B46" s="36"/>
      <c r="C46" s="18" t="s">
        <v>159</v>
      </c>
      <c r="D46" s="129"/>
      <c r="E46" s="127"/>
      <c r="F46" s="264"/>
      <c r="G46" s="5" t="str">
        <f t="shared" si="0"/>
        <v xml:space="preserve"> </v>
      </c>
    </row>
    <row r="47" spans="1:7" s="18" customFormat="1" x14ac:dyDescent="0.3">
      <c r="A47" s="36"/>
      <c r="B47" s="36" t="s">
        <v>25</v>
      </c>
      <c r="C47" s="18" t="s">
        <v>71</v>
      </c>
      <c r="D47" s="129"/>
      <c r="E47" s="127"/>
      <c r="F47" s="264"/>
      <c r="G47" s="5" t="str">
        <f t="shared" si="0"/>
        <v xml:space="preserve"> </v>
      </c>
    </row>
    <row r="48" spans="1:7" s="18" customFormat="1" x14ac:dyDescent="0.3">
      <c r="A48" s="36"/>
      <c r="B48" s="36" t="s">
        <v>26</v>
      </c>
      <c r="C48" s="18" t="s">
        <v>75</v>
      </c>
      <c r="D48" s="129"/>
      <c r="E48" s="127"/>
      <c r="F48" s="264"/>
      <c r="G48" s="5" t="str">
        <f t="shared" si="0"/>
        <v xml:space="preserve"> </v>
      </c>
    </row>
    <row r="49" spans="1:7" s="18" customFormat="1" x14ac:dyDescent="0.3">
      <c r="A49" s="36"/>
      <c r="B49" s="36"/>
      <c r="C49" s="18" t="s">
        <v>76</v>
      </c>
      <c r="D49" s="129"/>
      <c r="E49" s="127"/>
      <c r="F49" s="264"/>
      <c r="G49" s="5" t="str">
        <f t="shared" si="0"/>
        <v xml:space="preserve"> </v>
      </c>
    </row>
    <row r="50" spans="1:7" s="18" customFormat="1" x14ac:dyDescent="0.3">
      <c r="A50" s="36"/>
      <c r="B50" s="36"/>
      <c r="C50" s="18" t="s">
        <v>151</v>
      </c>
      <c r="D50" s="129"/>
      <c r="E50" s="127"/>
      <c r="F50" s="264"/>
      <c r="G50" s="5" t="str">
        <f t="shared" si="0"/>
        <v xml:space="preserve"> </v>
      </c>
    </row>
    <row r="51" spans="1:7" s="18" customFormat="1" x14ac:dyDescent="0.3">
      <c r="A51" s="36"/>
      <c r="B51" s="36"/>
      <c r="C51" s="18" t="s">
        <v>73</v>
      </c>
      <c r="D51" s="129"/>
      <c r="E51" s="127"/>
      <c r="F51" s="264"/>
      <c r="G51" s="5" t="str">
        <f t="shared" si="0"/>
        <v xml:space="preserve"> </v>
      </c>
    </row>
    <row r="52" spans="1:7" s="18" customFormat="1" x14ac:dyDescent="0.3">
      <c r="A52" s="36"/>
      <c r="B52" s="36"/>
      <c r="C52" s="18" t="s">
        <v>77</v>
      </c>
      <c r="D52" s="129"/>
      <c r="E52" s="127"/>
      <c r="F52" s="264"/>
      <c r="G52" s="5" t="str">
        <f t="shared" si="0"/>
        <v xml:space="preserve"> </v>
      </c>
    </row>
    <row r="53" spans="1:7" s="18" customFormat="1" x14ac:dyDescent="0.3">
      <c r="A53" s="36"/>
      <c r="B53" s="36"/>
      <c r="C53" s="18" t="s">
        <v>30</v>
      </c>
      <c r="D53" s="129" t="s">
        <v>24</v>
      </c>
      <c r="E53" s="127">
        <v>1</v>
      </c>
      <c r="F53" s="264">
        <v>0</v>
      </c>
      <c r="G53" s="5">
        <f t="shared" si="0"/>
        <v>0</v>
      </c>
    </row>
    <row r="54" spans="1:7" s="18" customFormat="1" x14ac:dyDescent="0.3">
      <c r="A54" s="36"/>
      <c r="B54" s="36"/>
      <c r="D54" s="129"/>
      <c r="E54" s="127"/>
      <c r="F54" s="264"/>
      <c r="G54" s="5" t="str">
        <f t="shared" si="0"/>
        <v xml:space="preserve"> </v>
      </c>
    </row>
    <row r="55" spans="1:7" s="17" customFormat="1" x14ac:dyDescent="0.3">
      <c r="A55" s="21">
        <f>1+COUNT(A$2:A54)</f>
        <v>4</v>
      </c>
      <c r="C55" s="18" t="s">
        <v>80</v>
      </c>
      <c r="D55" s="128"/>
      <c r="E55" s="18"/>
      <c r="F55" s="266"/>
      <c r="G55" s="5" t="str">
        <f t="shared" si="0"/>
        <v xml:space="preserve"> </v>
      </c>
    </row>
    <row r="56" spans="1:7" s="17" customFormat="1" ht="27.6" x14ac:dyDescent="0.3">
      <c r="A56" s="21"/>
      <c r="C56" s="18" t="s">
        <v>81</v>
      </c>
      <c r="D56" s="128"/>
      <c r="E56" s="18"/>
      <c r="F56" s="266"/>
      <c r="G56" s="5" t="str">
        <f t="shared" si="0"/>
        <v xml:space="preserve"> </v>
      </c>
    </row>
    <row r="57" spans="1:7" s="17" customFormat="1" x14ac:dyDescent="0.3">
      <c r="A57" s="21"/>
      <c r="B57" s="17" t="s">
        <v>25</v>
      </c>
      <c r="C57" s="18"/>
      <c r="D57" s="128"/>
      <c r="E57" s="18"/>
      <c r="F57" s="266"/>
      <c r="G57" s="5" t="str">
        <f t="shared" si="0"/>
        <v xml:space="preserve"> </v>
      </c>
    </row>
    <row r="58" spans="1:7" s="17" customFormat="1" x14ac:dyDescent="0.3">
      <c r="A58" s="21"/>
      <c r="B58" s="17" t="s">
        <v>26</v>
      </c>
      <c r="C58" s="18"/>
      <c r="D58" s="128"/>
      <c r="E58" s="18"/>
      <c r="F58" s="266"/>
      <c r="G58" s="5" t="str">
        <f t="shared" si="0"/>
        <v xml:space="preserve"> </v>
      </c>
    </row>
    <row r="59" spans="1:7" s="17" customFormat="1" x14ac:dyDescent="0.3">
      <c r="A59" s="21"/>
      <c r="C59" s="18" t="s">
        <v>42</v>
      </c>
      <c r="D59" s="128"/>
      <c r="E59" s="18"/>
      <c r="F59" s="266"/>
      <c r="G59" s="5" t="str">
        <f t="shared" si="0"/>
        <v xml:space="preserve"> </v>
      </c>
    </row>
    <row r="60" spans="1:7" s="17" customFormat="1" x14ac:dyDescent="0.3">
      <c r="A60" s="21"/>
      <c r="C60" s="18" t="s">
        <v>82</v>
      </c>
      <c r="D60" s="128"/>
      <c r="E60" s="18"/>
      <c r="F60" s="266"/>
      <c r="G60" s="5" t="str">
        <f t="shared" si="0"/>
        <v xml:space="preserve"> </v>
      </c>
    </row>
    <row r="61" spans="1:7" s="17" customFormat="1" x14ac:dyDescent="0.3">
      <c r="A61" s="21"/>
      <c r="C61" s="18" t="s">
        <v>30</v>
      </c>
      <c r="D61" s="128" t="s">
        <v>24</v>
      </c>
      <c r="E61" s="123">
        <v>1</v>
      </c>
      <c r="F61" s="264">
        <v>0</v>
      </c>
      <c r="G61" s="5">
        <f t="shared" si="0"/>
        <v>0</v>
      </c>
    </row>
    <row r="62" spans="1:7" s="45" customFormat="1" x14ac:dyDescent="0.3">
      <c r="A62" s="49"/>
      <c r="B62" s="44"/>
      <c r="D62" s="46"/>
      <c r="E62" s="47"/>
      <c r="F62" s="265"/>
      <c r="G62" s="5" t="str">
        <f t="shared" si="0"/>
        <v xml:space="preserve"> </v>
      </c>
    </row>
    <row r="63" spans="1:7" s="18" customFormat="1" x14ac:dyDescent="0.3">
      <c r="A63" s="21">
        <f>1+COUNT(A$2:A62)</f>
        <v>5</v>
      </c>
      <c r="B63" s="36"/>
      <c r="C63" s="18" t="s">
        <v>78</v>
      </c>
      <c r="D63" s="129"/>
      <c r="E63" s="127"/>
      <c r="F63" s="264"/>
      <c r="G63" s="5" t="str">
        <f t="shared" si="0"/>
        <v xml:space="preserve"> </v>
      </c>
    </row>
    <row r="64" spans="1:7" s="18" customFormat="1" ht="27.6" x14ac:dyDescent="0.3">
      <c r="A64" s="36"/>
      <c r="B64" s="36"/>
      <c r="C64" s="18" t="s">
        <v>79</v>
      </c>
      <c r="D64" s="129"/>
      <c r="E64" s="127"/>
      <c r="F64" s="264"/>
      <c r="G64" s="5" t="str">
        <f t="shared" si="0"/>
        <v xml:space="preserve"> </v>
      </c>
    </row>
    <row r="65" spans="1:7" s="18" customFormat="1" x14ac:dyDescent="0.3">
      <c r="A65" s="36"/>
      <c r="B65" s="36"/>
      <c r="C65" s="18" t="s">
        <v>30</v>
      </c>
      <c r="D65" s="129"/>
      <c r="E65" s="127"/>
      <c r="F65" s="264"/>
      <c r="G65" s="5" t="str">
        <f t="shared" si="0"/>
        <v xml:space="preserve"> </v>
      </c>
    </row>
    <row r="66" spans="1:7" s="18" customFormat="1" x14ac:dyDescent="0.3">
      <c r="A66" s="36"/>
      <c r="B66" s="36" t="s">
        <v>25</v>
      </c>
      <c r="D66" s="129"/>
      <c r="E66" s="127"/>
      <c r="F66" s="264"/>
      <c r="G66" s="5" t="str">
        <f t="shared" si="0"/>
        <v xml:space="preserve"> </v>
      </c>
    </row>
    <row r="67" spans="1:7" s="18" customFormat="1" x14ac:dyDescent="0.3">
      <c r="A67" s="36"/>
      <c r="B67" s="36" t="s">
        <v>26</v>
      </c>
      <c r="C67" s="18" t="s">
        <v>77</v>
      </c>
      <c r="D67" s="129" t="s">
        <v>24</v>
      </c>
      <c r="E67" s="130">
        <v>1</v>
      </c>
      <c r="F67" s="264">
        <v>0</v>
      </c>
      <c r="G67" s="5">
        <f t="shared" si="0"/>
        <v>0</v>
      </c>
    </row>
    <row r="68" spans="1:7" s="18" customFormat="1" x14ac:dyDescent="0.3">
      <c r="A68" s="36"/>
      <c r="B68" s="36"/>
      <c r="D68" s="129"/>
      <c r="E68" s="127"/>
      <c r="F68" s="264"/>
      <c r="G68" s="5" t="str">
        <f t="shared" si="0"/>
        <v xml:space="preserve"> </v>
      </c>
    </row>
    <row r="69" spans="1:7" s="18" customFormat="1" x14ac:dyDescent="0.3">
      <c r="A69" s="21">
        <f>1+COUNT(A$2:A68)</f>
        <v>6</v>
      </c>
      <c r="B69" s="36"/>
      <c r="C69" s="18" t="s">
        <v>120</v>
      </c>
      <c r="D69" s="129"/>
      <c r="E69" s="127"/>
      <c r="F69" s="264"/>
      <c r="G69" s="5" t="str">
        <f t="shared" ref="G69:G132" si="1">IF(E69&lt;&gt;0,E69*F69," ")</f>
        <v xml:space="preserve"> </v>
      </c>
    </row>
    <row r="70" spans="1:7" s="18" customFormat="1" ht="102" customHeight="1" x14ac:dyDescent="0.3">
      <c r="A70" s="36"/>
      <c r="B70" s="36"/>
      <c r="C70" s="18" t="s">
        <v>121</v>
      </c>
      <c r="D70" s="129"/>
      <c r="E70" s="127"/>
      <c r="F70" s="264"/>
      <c r="G70" s="5" t="str">
        <f t="shared" si="1"/>
        <v xml:space="preserve"> </v>
      </c>
    </row>
    <row r="71" spans="1:7" s="18" customFormat="1" ht="27.6" x14ac:dyDescent="0.3">
      <c r="A71" s="36"/>
      <c r="B71" s="36"/>
      <c r="C71" s="18" t="s">
        <v>125</v>
      </c>
      <c r="D71" s="129"/>
      <c r="E71" s="127"/>
      <c r="F71" s="264"/>
      <c r="G71" s="5" t="str">
        <f t="shared" si="1"/>
        <v xml:space="preserve"> </v>
      </c>
    </row>
    <row r="72" spans="1:7" s="18" customFormat="1" ht="27.6" x14ac:dyDescent="0.3">
      <c r="A72" s="36"/>
      <c r="B72" s="36"/>
      <c r="C72" s="18" t="s">
        <v>51</v>
      </c>
      <c r="D72" s="129"/>
      <c r="E72" s="127"/>
      <c r="F72" s="264"/>
      <c r="G72" s="5" t="str">
        <f t="shared" si="1"/>
        <v xml:space="preserve"> </v>
      </c>
    </row>
    <row r="73" spans="1:7" s="18" customFormat="1" ht="27.6" x14ac:dyDescent="0.3">
      <c r="A73" s="36"/>
      <c r="B73" s="36"/>
      <c r="C73" s="18" t="s">
        <v>126</v>
      </c>
      <c r="D73" s="129"/>
      <c r="E73" s="127"/>
      <c r="F73" s="264"/>
      <c r="G73" s="5" t="str">
        <f t="shared" si="1"/>
        <v xml:space="preserve"> </v>
      </c>
    </row>
    <row r="74" spans="1:7" s="18" customFormat="1" x14ac:dyDescent="0.3">
      <c r="A74" s="36"/>
      <c r="B74" s="36"/>
      <c r="C74" s="18" t="s">
        <v>52</v>
      </c>
      <c r="D74" s="129"/>
      <c r="E74" s="127"/>
      <c r="F74" s="264"/>
      <c r="G74" s="5" t="str">
        <f t="shared" si="1"/>
        <v xml:space="preserve"> </v>
      </c>
    </row>
    <row r="75" spans="1:7" s="18" customFormat="1" x14ac:dyDescent="0.3">
      <c r="A75" s="36"/>
      <c r="B75" s="36"/>
      <c r="C75" s="18" t="s">
        <v>53</v>
      </c>
      <c r="D75" s="129"/>
      <c r="E75" s="127"/>
      <c r="F75" s="264"/>
      <c r="G75" s="5" t="str">
        <f t="shared" si="1"/>
        <v xml:space="preserve"> </v>
      </c>
    </row>
    <row r="76" spans="1:7" s="18" customFormat="1" x14ac:dyDescent="0.3">
      <c r="A76" s="36"/>
      <c r="B76" s="36"/>
      <c r="C76" s="18" t="s">
        <v>109</v>
      </c>
      <c r="D76" s="129"/>
      <c r="E76" s="127"/>
      <c r="F76" s="264"/>
      <c r="G76" s="5" t="str">
        <f t="shared" si="1"/>
        <v xml:space="preserve"> </v>
      </c>
    </row>
    <row r="77" spans="1:7" s="18" customFormat="1" ht="78" customHeight="1" x14ac:dyDescent="0.3">
      <c r="A77" s="36"/>
      <c r="B77" s="36"/>
      <c r="C77" s="18" t="s">
        <v>161</v>
      </c>
      <c r="D77" s="129"/>
      <c r="E77" s="127"/>
      <c r="F77" s="264"/>
      <c r="G77" s="5" t="str">
        <f t="shared" si="1"/>
        <v xml:space="preserve"> </v>
      </c>
    </row>
    <row r="78" spans="1:7" s="18" customFormat="1" ht="41.4" x14ac:dyDescent="0.3">
      <c r="A78" s="36"/>
      <c r="B78" s="36"/>
      <c r="C78" s="18" t="s">
        <v>55</v>
      </c>
      <c r="D78" s="129"/>
      <c r="E78" s="127"/>
      <c r="F78" s="264"/>
      <c r="G78" s="5" t="str">
        <f t="shared" si="1"/>
        <v xml:space="preserve"> </v>
      </c>
    </row>
    <row r="79" spans="1:7" s="18" customFormat="1" ht="27.6" x14ac:dyDescent="0.3">
      <c r="A79" s="36"/>
      <c r="B79" s="36"/>
      <c r="C79" s="18" t="s">
        <v>56</v>
      </c>
      <c r="D79" s="129"/>
      <c r="E79" s="127"/>
      <c r="F79" s="264"/>
      <c r="G79" s="5" t="str">
        <f t="shared" si="1"/>
        <v xml:space="preserve"> </v>
      </c>
    </row>
    <row r="80" spans="1:7" s="18" customFormat="1" x14ac:dyDescent="0.3">
      <c r="A80" s="36"/>
      <c r="B80" s="36"/>
      <c r="C80" s="53" t="s">
        <v>122</v>
      </c>
      <c r="D80" s="129"/>
      <c r="E80" s="127"/>
      <c r="F80" s="264"/>
      <c r="G80" s="5" t="str">
        <f t="shared" si="1"/>
        <v xml:space="preserve"> </v>
      </c>
    </row>
    <row r="81" spans="1:7" s="18" customFormat="1" ht="55.2" x14ac:dyDescent="0.3">
      <c r="A81" s="36"/>
      <c r="B81" s="36"/>
      <c r="C81" s="18" t="s">
        <v>432</v>
      </c>
      <c r="D81" s="129"/>
      <c r="E81" s="127"/>
      <c r="F81" s="264"/>
      <c r="G81" s="5" t="str">
        <f t="shared" si="1"/>
        <v xml:space="preserve"> </v>
      </c>
    </row>
    <row r="82" spans="1:7" s="18" customFormat="1" ht="27.6" x14ac:dyDescent="0.3">
      <c r="A82" s="36"/>
      <c r="B82" s="36"/>
      <c r="C82" s="18" t="s">
        <v>128</v>
      </c>
      <c r="D82" s="129"/>
      <c r="E82" s="127"/>
      <c r="F82" s="264"/>
      <c r="G82" s="5" t="str">
        <f t="shared" si="1"/>
        <v xml:space="preserve"> </v>
      </c>
    </row>
    <row r="83" spans="1:7" s="18" customFormat="1" ht="69" x14ac:dyDescent="0.3">
      <c r="A83" s="36"/>
      <c r="B83" s="36"/>
      <c r="C83" s="18" t="s">
        <v>129</v>
      </c>
      <c r="D83" s="129"/>
      <c r="E83" s="127"/>
      <c r="F83" s="264"/>
      <c r="G83" s="5" t="str">
        <f t="shared" si="1"/>
        <v xml:space="preserve"> </v>
      </c>
    </row>
    <row r="84" spans="1:7" s="18" customFormat="1" ht="41.4" x14ac:dyDescent="0.3">
      <c r="A84" s="36"/>
      <c r="B84" s="36"/>
      <c r="C84" s="18" t="s">
        <v>57</v>
      </c>
      <c r="D84" s="129"/>
      <c r="E84" s="127"/>
      <c r="F84" s="264"/>
      <c r="G84" s="5" t="str">
        <f t="shared" si="1"/>
        <v xml:space="preserve"> </v>
      </c>
    </row>
    <row r="85" spans="1:7" s="18" customFormat="1" ht="41.4" x14ac:dyDescent="0.3">
      <c r="A85" s="36"/>
      <c r="B85" s="36"/>
      <c r="C85" s="18" t="s">
        <v>130</v>
      </c>
      <c r="D85" s="129"/>
      <c r="E85" s="127"/>
      <c r="F85" s="264"/>
      <c r="G85" s="5" t="str">
        <f t="shared" si="1"/>
        <v xml:space="preserve"> </v>
      </c>
    </row>
    <row r="86" spans="1:7" s="17" customFormat="1" ht="82.8" x14ac:dyDescent="0.3">
      <c r="A86" s="21"/>
      <c r="C86" t="s">
        <v>135</v>
      </c>
      <c r="D86" s="11"/>
      <c r="E86" s="60"/>
      <c r="F86" s="266"/>
      <c r="G86" s="5" t="str">
        <f t="shared" si="1"/>
        <v xml:space="preserve"> </v>
      </c>
    </row>
    <row r="87" spans="1:7" s="17" customFormat="1" ht="27.6" x14ac:dyDescent="0.3">
      <c r="A87" s="21"/>
      <c r="C87" t="s">
        <v>137</v>
      </c>
      <c r="D87" s="11"/>
      <c r="E87" s="60"/>
      <c r="F87" s="266"/>
      <c r="G87" s="5" t="str">
        <f t="shared" si="1"/>
        <v xml:space="preserve"> </v>
      </c>
    </row>
    <row r="88" spans="1:7" s="17" customFormat="1" ht="27.6" x14ac:dyDescent="0.3">
      <c r="A88" s="21"/>
      <c r="C88" t="s">
        <v>138</v>
      </c>
      <c r="D88" s="11"/>
      <c r="E88" s="60"/>
      <c r="F88" s="266"/>
      <c r="G88" s="5" t="str">
        <f t="shared" si="1"/>
        <v xml:space="preserve"> </v>
      </c>
    </row>
    <row r="89" spans="1:7" s="17" customFormat="1" ht="27.6" x14ac:dyDescent="0.3">
      <c r="A89" s="21"/>
      <c r="C89" t="s">
        <v>134</v>
      </c>
      <c r="D89" s="11"/>
      <c r="E89" s="60"/>
      <c r="F89" s="266"/>
      <c r="G89" s="5" t="str">
        <f t="shared" si="1"/>
        <v xml:space="preserve"> </v>
      </c>
    </row>
    <row r="90" spans="1:7" s="17" customFormat="1" ht="27.6" x14ac:dyDescent="0.3">
      <c r="A90" s="21"/>
      <c r="C90" t="s">
        <v>136</v>
      </c>
      <c r="D90" s="11"/>
      <c r="E90" s="60"/>
      <c r="F90" s="266"/>
      <c r="G90" s="5" t="str">
        <f t="shared" si="1"/>
        <v xml:space="preserve"> </v>
      </c>
    </row>
    <row r="91" spans="1:7" s="17" customFormat="1" ht="27.6" x14ac:dyDescent="0.3">
      <c r="A91" s="21"/>
      <c r="C91" t="s">
        <v>139</v>
      </c>
      <c r="D91" s="11"/>
      <c r="E91" s="60"/>
      <c r="F91" s="266"/>
      <c r="G91" s="5" t="str">
        <f t="shared" si="1"/>
        <v xml:space="preserve"> </v>
      </c>
    </row>
    <row r="92" spans="1:7" s="17" customFormat="1" ht="27.6" x14ac:dyDescent="0.3">
      <c r="A92" s="21"/>
      <c r="C92" t="s">
        <v>59</v>
      </c>
      <c r="D92" s="11"/>
      <c r="E92" s="60"/>
      <c r="F92" s="266"/>
      <c r="G92" s="5" t="str">
        <f t="shared" si="1"/>
        <v xml:space="preserve"> </v>
      </c>
    </row>
    <row r="93" spans="1:7" s="18" customFormat="1" x14ac:dyDescent="0.3">
      <c r="A93" s="36"/>
      <c r="B93" s="36"/>
      <c r="C93" s="18" t="s">
        <v>140</v>
      </c>
      <c r="D93" s="129"/>
      <c r="E93" s="127"/>
      <c r="F93" s="264"/>
      <c r="G93" s="5" t="str">
        <f t="shared" si="1"/>
        <v xml:space="preserve"> </v>
      </c>
    </row>
    <row r="94" spans="1:7" s="18" customFormat="1" x14ac:dyDescent="0.3">
      <c r="A94" s="36"/>
      <c r="B94" s="36"/>
      <c r="C94" s="18" t="s">
        <v>141</v>
      </c>
      <c r="D94" s="129"/>
      <c r="E94" s="127"/>
      <c r="F94" s="264"/>
      <c r="G94" s="5" t="str">
        <f t="shared" si="1"/>
        <v xml:space="preserve"> </v>
      </c>
    </row>
    <row r="95" spans="1:7" s="18" customFormat="1" x14ac:dyDescent="0.3">
      <c r="A95" s="36"/>
      <c r="B95" s="36"/>
      <c r="C95" s="53" t="s">
        <v>131</v>
      </c>
      <c r="D95" s="129"/>
      <c r="E95" s="127"/>
      <c r="F95" s="264"/>
      <c r="G95" s="5" t="str">
        <f t="shared" si="1"/>
        <v xml:space="preserve"> </v>
      </c>
    </row>
    <row r="96" spans="1:7" s="18" customFormat="1" ht="55.2" x14ac:dyDescent="0.3">
      <c r="A96" s="36"/>
      <c r="B96" s="36"/>
      <c r="C96" s="18" t="s">
        <v>432</v>
      </c>
      <c r="D96" s="129"/>
      <c r="E96" s="127"/>
      <c r="F96" s="264"/>
      <c r="G96" s="5" t="str">
        <f t="shared" si="1"/>
        <v xml:space="preserve"> </v>
      </c>
    </row>
    <row r="97" spans="1:7" s="18" customFormat="1" ht="27.6" x14ac:dyDescent="0.3">
      <c r="A97" s="36"/>
      <c r="B97" s="36"/>
      <c r="C97" s="18" t="s">
        <v>128</v>
      </c>
      <c r="D97" s="129"/>
      <c r="E97" s="127"/>
      <c r="F97" s="264"/>
      <c r="G97" s="5" t="str">
        <f t="shared" si="1"/>
        <v xml:space="preserve"> </v>
      </c>
    </row>
    <row r="98" spans="1:7" s="18" customFormat="1" ht="69" x14ac:dyDescent="0.3">
      <c r="A98" s="36"/>
      <c r="B98" s="36"/>
      <c r="C98" s="18" t="s">
        <v>129</v>
      </c>
      <c r="D98" s="129"/>
      <c r="E98" s="127"/>
      <c r="F98" s="264"/>
      <c r="G98" s="5" t="str">
        <f t="shared" si="1"/>
        <v xml:space="preserve"> </v>
      </c>
    </row>
    <row r="99" spans="1:7" s="18" customFormat="1" ht="41.4" x14ac:dyDescent="0.3">
      <c r="A99" s="36"/>
      <c r="B99" s="36"/>
      <c r="C99" s="18" t="s">
        <v>57</v>
      </c>
      <c r="D99" s="129"/>
      <c r="E99" s="127"/>
      <c r="F99" s="264"/>
      <c r="G99" s="5" t="str">
        <f t="shared" si="1"/>
        <v xml:space="preserve"> </v>
      </c>
    </row>
    <row r="100" spans="1:7" s="18" customFormat="1" ht="41.4" x14ac:dyDescent="0.3">
      <c r="A100" s="36"/>
      <c r="B100" s="36"/>
      <c r="C100" s="18" t="s">
        <v>130</v>
      </c>
      <c r="D100" s="129"/>
      <c r="E100" s="127"/>
      <c r="F100" s="264"/>
      <c r="G100" s="5" t="str">
        <f t="shared" si="1"/>
        <v xml:space="preserve"> </v>
      </c>
    </row>
    <row r="101" spans="1:7" s="17" customFormat="1" ht="82.8" x14ac:dyDescent="0.3">
      <c r="A101" s="21"/>
      <c r="C101" t="s">
        <v>142</v>
      </c>
      <c r="D101" s="11"/>
      <c r="E101" s="60"/>
      <c r="F101" s="266"/>
      <c r="G101" s="5" t="str">
        <f t="shared" si="1"/>
        <v xml:space="preserve"> </v>
      </c>
    </row>
    <row r="102" spans="1:7" s="17" customFormat="1" ht="27.6" x14ac:dyDescent="0.3">
      <c r="A102" s="21"/>
      <c r="C102" t="s">
        <v>133</v>
      </c>
      <c r="D102" s="11"/>
      <c r="E102" s="60"/>
      <c r="F102" s="266"/>
      <c r="G102" s="5" t="str">
        <f t="shared" si="1"/>
        <v xml:space="preserve"> </v>
      </c>
    </row>
    <row r="103" spans="1:7" s="17" customFormat="1" ht="27.6" x14ac:dyDescent="0.3">
      <c r="A103" s="21"/>
      <c r="C103" t="s">
        <v>134</v>
      </c>
      <c r="D103" s="11"/>
      <c r="E103" s="60"/>
      <c r="F103" s="266"/>
      <c r="G103" s="5" t="str">
        <f t="shared" si="1"/>
        <v xml:space="preserve"> </v>
      </c>
    </row>
    <row r="104" spans="1:7" s="17" customFormat="1" ht="27.6" x14ac:dyDescent="0.3">
      <c r="A104" s="21"/>
      <c r="C104" t="s">
        <v>174</v>
      </c>
      <c r="D104" s="11"/>
      <c r="E104" s="60"/>
      <c r="F104" s="266"/>
      <c r="G104" s="5" t="str">
        <f t="shared" si="1"/>
        <v xml:space="preserve"> </v>
      </c>
    </row>
    <row r="105" spans="1:7" s="17" customFormat="1" ht="27.6" x14ac:dyDescent="0.3">
      <c r="A105" s="21"/>
      <c r="C105" t="s">
        <v>175</v>
      </c>
      <c r="D105" s="11"/>
      <c r="E105" s="60"/>
      <c r="F105" s="266"/>
      <c r="G105" s="5" t="str">
        <f t="shared" si="1"/>
        <v xml:space="preserve"> </v>
      </c>
    </row>
    <row r="106" spans="1:7" s="17" customFormat="1" ht="27.6" x14ac:dyDescent="0.3">
      <c r="A106" s="21"/>
      <c r="C106" t="s">
        <v>143</v>
      </c>
      <c r="D106" s="11"/>
      <c r="E106" s="60"/>
      <c r="F106" s="266"/>
      <c r="G106" s="5" t="str">
        <f t="shared" si="1"/>
        <v xml:space="preserve"> </v>
      </c>
    </row>
    <row r="107" spans="1:7" s="17" customFormat="1" ht="27.6" x14ac:dyDescent="0.3">
      <c r="A107" s="21"/>
      <c r="C107" t="s">
        <v>132</v>
      </c>
      <c r="D107" s="11"/>
      <c r="E107" s="60"/>
      <c r="F107" s="266"/>
      <c r="G107" s="5" t="str">
        <f t="shared" si="1"/>
        <v xml:space="preserve"> </v>
      </c>
    </row>
    <row r="108" spans="1:7" s="17" customFormat="1" ht="27.6" x14ac:dyDescent="0.3">
      <c r="A108" s="21"/>
      <c r="C108" t="s">
        <v>144</v>
      </c>
      <c r="D108" s="11"/>
      <c r="E108" s="60"/>
      <c r="F108" s="266"/>
      <c r="G108" s="5" t="str">
        <f t="shared" si="1"/>
        <v xml:space="preserve"> </v>
      </c>
    </row>
    <row r="109" spans="1:7" s="17" customFormat="1" ht="27.6" x14ac:dyDescent="0.3">
      <c r="A109" s="21"/>
      <c r="C109" t="s">
        <v>59</v>
      </c>
      <c r="D109" s="11"/>
      <c r="E109" s="60"/>
      <c r="F109" s="266"/>
      <c r="G109" s="5" t="str">
        <f t="shared" si="1"/>
        <v xml:space="preserve"> </v>
      </c>
    </row>
    <row r="110" spans="1:7" s="18" customFormat="1" x14ac:dyDescent="0.3">
      <c r="A110" s="36"/>
      <c r="B110" s="36"/>
      <c r="C110" s="18" t="s">
        <v>140</v>
      </c>
      <c r="D110" s="129"/>
      <c r="E110" s="127"/>
      <c r="F110" s="264"/>
      <c r="G110" s="5" t="str">
        <f t="shared" si="1"/>
        <v xml:space="preserve"> </v>
      </c>
    </row>
    <row r="111" spans="1:7" s="18" customFormat="1" x14ac:dyDescent="0.3">
      <c r="A111" s="36"/>
      <c r="B111" s="36"/>
      <c r="C111" s="18" t="s">
        <v>141</v>
      </c>
      <c r="D111" s="129"/>
      <c r="E111" s="127"/>
      <c r="F111" s="264"/>
      <c r="G111" s="5" t="str">
        <f t="shared" si="1"/>
        <v xml:space="preserve"> </v>
      </c>
    </row>
    <row r="112" spans="1:7" s="18" customFormat="1" x14ac:dyDescent="0.3">
      <c r="A112" s="36"/>
      <c r="B112" s="36"/>
      <c r="C112" s="18" t="s">
        <v>62</v>
      </c>
      <c r="D112" s="129"/>
      <c r="E112" s="127"/>
      <c r="F112" s="264"/>
      <c r="G112" s="5" t="str">
        <f t="shared" si="1"/>
        <v xml:space="preserve"> </v>
      </c>
    </row>
    <row r="113" spans="1:7" s="18" customFormat="1" x14ac:dyDescent="0.3">
      <c r="A113" s="36"/>
      <c r="B113" s="36" t="s">
        <v>25</v>
      </c>
      <c r="C113" s="18" t="s">
        <v>63</v>
      </c>
      <c r="D113" s="129"/>
      <c r="E113" s="127"/>
      <c r="F113" s="264"/>
      <c r="G113" s="5" t="str">
        <f t="shared" si="1"/>
        <v xml:space="preserve"> </v>
      </c>
    </row>
    <row r="114" spans="1:7" s="18" customFormat="1" x14ac:dyDescent="0.3">
      <c r="A114" s="36"/>
      <c r="B114" s="36" t="s">
        <v>26</v>
      </c>
      <c r="C114" s="18" t="s">
        <v>433</v>
      </c>
      <c r="D114" s="129"/>
      <c r="E114" s="127"/>
      <c r="F114" s="264"/>
      <c r="G114" s="5" t="str">
        <f t="shared" si="1"/>
        <v xml:space="preserve"> </v>
      </c>
    </row>
    <row r="115" spans="1:7" s="18" customFormat="1" x14ac:dyDescent="0.3">
      <c r="A115" s="36"/>
      <c r="B115" s="36"/>
      <c r="C115" s="18" t="s">
        <v>30</v>
      </c>
      <c r="D115" s="129" t="s">
        <v>24</v>
      </c>
      <c r="E115" s="127">
        <v>1</v>
      </c>
      <c r="F115" s="264">
        <v>0</v>
      </c>
      <c r="G115" s="5">
        <f t="shared" si="1"/>
        <v>0</v>
      </c>
    </row>
    <row r="116" spans="1:7" s="18" customFormat="1" x14ac:dyDescent="0.3">
      <c r="A116" s="36"/>
      <c r="B116" s="36"/>
      <c r="D116" s="129"/>
      <c r="E116" s="127"/>
      <c r="F116" s="264"/>
      <c r="G116" s="5" t="str">
        <f t="shared" si="1"/>
        <v xml:space="preserve"> </v>
      </c>
    </row>
    <row r="117" spans="1:7" s="45" customFormat="1" x14ac:dyDescent="0.3">
      <c r="A117" s="21">
        <f>1+COUNT(A$2:A116)</f>
        <v>7</v>
      </c>
      <c r="B117" s="44"/>
      <c r="C117" s="45" t="s">
        <v>64</v>
      </c>
      <c r="D117" s="46"/>
      <c r="E117" s="47"/>
      <c r="F117" s="265"/>
      <c r="G117" s="5" t="str">
        <f t="shared" si="1"/>
        <v xml:space="preserve"> </v>
      </c>
    </row>
    <row r="118" spans="1:7" s="45" customFormat="1" x14ac:dyDescent="0.3">
      <c r="A118" s="49"/>
      <c r="B118" s="44"/>
      <c r="C118" s="45" t="s">
        <v>65</v>
      </c>
      <c r="D118" s="46"/>
      <c r="E118" s="47"/>
      <c r="F118" s="265"/>
      <c r="G118" s="5" t="str">
        <f t="shared" si="1"/>
        <v xml:space="preserve"> </v>
      </c>
    </row>
    <row r="119" spans="1:7" s="45" customFormat="1" ht="108.75" customHeight="1" x14ac:dyDescent="0.3">
      <c r="A119" s="49"/>
      <c r="B119" s="44"/>
      <c r="C119" s="45" t="s">
        <v>66</v>
      </c>
      <c r="D119" s="46"/>
      <c r="E119" s="47"/>
      <c r="F119" s="265"/>
      <c r="G119" s="5" t="str">
        <f t="shared" si="1"/>
        <v xml:space="preserve"> </v>
      </c>
    </row>
    <row r="120" spans="1:7" s="45" customFormat="1" x14ac:dyDescent="0.3">
      <c r="A120" s="49"/>
      <c r="B120" s="44"/>
      <c r="C120" s="45" t="s">
        <v>67</v>
      </c>
      <c r="D120" s="46"/>
      <c r="E120" s="47"/>
      <c r="F120" s="265"/>
      <c r="G120" s="5" t="str">
        <f t="shared" si="1"/>
        <v xml:space="preserve"> </v>
      </c>
    </row>
    <row r="121" spans="1:7" s="45" customFormat="1" x14ac:dyDescent="0.3">
      <c r="A121" s="49"/>
      <c r="B121" s="36" t="s">
        <v>25</v>
      </c>
      <c r="C121" s="45" t="s">
        <v>68</v>
      </c>
      <c r="D121" s="46"/>
      <c r="E121" s="47"/>
      <c r="F121" s="265"/>
      <c r="G121" s="5" t="str">
        <f t="shared" si="1"/>
        <v xml:space="preserve"> </v>
      </c>
    </row>
    <row r="122" spans="1:7" s="45" customFormat="1" x14ac:dyDescent="0.3">
      <c r="A122" s="49"/>
      <c r="B122" s="17" t="s">
        <v>26</v>
      </c>
      <c r="C122" s="45" t="s">
        <v>145</v>
      </c>
      <c r="D122" s="46"/>
      <c r="E122" s="47"/>
      <c r="F122" s="265"/>
      <c r="G122" s="5" t="str">
        <f t="shared" si="1"/>
        <v xml:space="preserve"> </v>
      </c>
    </row>
    <row r="123" spans="1:7" s="45" customFormat="1" x14ac:dyDescent="0.3">
      <c r="A123" s="49"/>
      <c r="B123" s="44"/>
      <c r="C123" s="45" t="s">
        <v>148</v>
      </c>
      <c r="D123" s="46"/>
      <c r="E123" s="47"/>
      <c r="F123" s="265"/>
      <c r="G123" s="5" t="str">
        <f t="shared" si="1"/>
        <v xml:space="preserve"> </v>
      </c>
    </row>
    <row r="124" spans="1:7" s="45" customFormat="1" x14ac:dyDescent="0.3">
      <c r="A124" s="49"/>
      <c r="B124" s="44"/>
      <c r="C124" s="45" t="s">
        <v>147</v>
      </c>
      <c r="D124" s="46"/>
      <c r="E124" s="47"/>
      <c r="F124" s="265"/>
      <c r="G124" s="5" t="str">
        <f t="shared" si="1"/>
        <v xml:space="preserve"> </v>
      </c>
    </row>
    <row r="125" spans="1:7" s="45" customFormat="1" x14ac:dyDescent="0.3">
      <c r="A125" s="49"/>
      <c r="B125" s="44"/>
      <c r="C125" s="45" t="s">
        <v>149</v>
      </c>
      <c r="D125" s="46"/>
      <c r="E125" s="47"/>
      <c r="F125" s="265"/>
      <c r="G125" s="5" t="str">
        <f t="shared" si="1"/>
        <v xml:space="preserve"> </v>
      </c>
    </row>
    <row r="126" spans="1:7" s="45" customFormat="1" x14ac:dyDescent="0.3">
      <c r="A126" s="49"/>
      <c r="B126" s="44"/>
      <c r="C126" s="45" t="s">
        <v>74</v>
      </c>
      <c r="D126" s="46"/>
      <c r="E126" s="47"/>
      <c r="F126" s="265"/>
      <c r="G126" s="5" t="str">
        <f t="shared" si="1"/>
        <v xml:space="preserve"> </v>
      </c>
    </row>
    <row r="127" spans="1:7" s="45" customFormat="1" x14ac:dyDescent="0.3">
      <c r="A127" s="49"/>
      <c r="B127" s="44"/>
      <c r="C127" s="45" t="s">
        <v>70</v>
      </c>
      <c r="D127" s="46"/>
      <c r="E127" s="47"/>
      <c r="F127" s="265"/>
      <c r="G127" s="5" t="str">
        <f t="shared" si="1"/>
        <v xml:space="preserve"> </v>
      </c>
    </row>
    <row r="128" spans="1:7" s="17" customFormat="1" x14ac:dyDescent="0.3">
      <c r="A128" s="21"/>
      <c r="C128" s="18" t="s">
        <v>30</v>
      </c>
      <c r="D128" s="128" t="s">
        <v>24</v>
      </c>
      <c r="E128" s="131">
        <v>1</v>
      </c>
      <c r="F128" s="264">
        <v>0</v>
      </c>
      <c r="G128" s="5">
        <f t="shared" si="1"/>
        <v>0</v>
      </c>
    </row>
    <row r="129" spans="1:7" s="18" customFormat="1" x14ac:dyDescent="0.3">
      <c r="A129" s="36"/>
      <c r="B129" s="36"/>
      <c r="D129" s="129"/>
      <c r="E129" s="127"/>
      <c r="F129" s="264"/>
      <c r="G129" s="5" t="str">
        <f t="shared" si="1"/>
        <v xml:space="preserve"> </v>
      </c>
    </row>
    <row r="130" spans="1:7" customFormat="1" x14ac:dyDescent="0.3">
      <c r="A130" s="21">
        <f>1+COUNT(A$2:A129)</f>
        <v>8</v>
      </c>
      <c r="B130" s="17"/>
      <c r="C130" t="s">
        <v>152</v>
      </c>
      <c r="D130" s="11"/>
      <c r="E130" s="37"/>
      <c r="F130" s="266"/>
      <c r="G130" s="5" t="str">
        <f t="shared" si="1"/>
        <v xml:space="preserve"> </v>
      </c>
    </row>
    <row r="131" spans="1:7" customFormat="1" ht="82.8" x14ac:dyDescent="0.3">
      <c r="A131" s="21"/>
      <c r="B131" s="17"/>
      <c r="C131" t="s">
        <v>160</v>
      </c>
      <c r="D131" s="11"/>
      <c r="E131" s="37"/>
      <c r="F131" s="266"/>
      <c r="G131" s="5" t="str">
        <f t="shared" si="1"/>
        <v xml:space="preserve"> </v>
      </c>
    </row>
    <row r="132" spans="1:7" customFormat="1" x14ac:dyDescent="0.3">
      <c r="A132" s="21"/>
      <c r="B132" s="17" t="s">
        <v>25</v>
      </c>
      <c r="C132" t="s">
        <v>71</v>
      </c>
      <c r="D132" s="11"/>
      <c r="E132" s="37"/>
      <c r="F132" s="266"/>
      <c r="G132" s="5" t="str">
        <f t="shared" si="1"/>
        <v xml:space="preserve"> </v>
      </c>
    </row>
    <row r="133" spans="1:7" customFormat="1" x14ac:dyDescent="0.3">
      <c r="A133" s="21"/>
      <c r="B133" s="17" t="s">
        <v>26</v>
      </c>
      <c r="C133" t="s">
        <v>155</v>
      </c>
      <c r="D133" s="11"/>
      <c r="E133" s="37"/>
      <c r="F133" s="266"/>
      <c r="G133" s="5" t="str">
        <f t="shared" ref="G133:G196" si="2">IF(E133&lt;&gt;0,E133*F133," ")</f>
        <v xml:space="preserve"> </v>
      </c>
    </row>
    <row r="134" spans="1:7" customFormat="1" x14ac:dyDescent="0.3">
      <c r="A134" s="21"/>
      <c r="B134" s="17"/>
      <c r="C134" t="s">
        <v>153</v>
      </c>
      <c r="D134" s="11"/>
      <c r="E134" s="37"/>
      <c r="F134" s="266"/>
      <c r="G134" s="5" t="str">
        <f t="shared" si="2"/>
        <v xml:space="preserve"> </v>
      </c>
    </row>
    <row r="135" spans="1:7" customFormat="1" x14ac:dyDescent="0.3">
      <c r="A135" s="21"/>
      <c r="B135" s="17"/>
      <c r="C135" t="s">
        <v>156</v>
      </c>
      <c r="D135" s="11"/>
      <c r="E135" s="37"/>
      <c r="F135" s="266"/>
      <c r="G135" s="5" t="str">
        <f t="shared" si="2"/>
        <v xml:space="preserve"> </v>
      </c>
    </row>
    <row r="136" spans="1:7" customFormat="1" x14ac:dyDescent="0.3">
      <c r="A136" s="21"/>
      <c r="B136" s="17"/>
      <c r="C136" t="s">
        <v>154</v>
      </c>
      <c r="D136" s="11"/>
      <c r="E136" s="37"/>
      <c r="F136" s="266"/>
      <c r="G136" s="5" t="str">
        <f t="shared" si="2"/>
        <v xml:space="preserve"> </v>
      </c>
    </row>
    <row r="137" spans="1:7" customFormat="1" x14ac:dyDescent="0.3">
      <c r="A137" s="21"/>
      <c r="B137" s="17"/>
      <c r="C137" t="s">
        <v>69</v>
      </c>
      <c r="D137" s="11"/>
      <c r="E137" s="37"/>
      <c r="F137" s="266"/>
      <c r="G137" s="5" t="str">
        <f t="shared" si="2"/>
        <v xml:space="preserve"> </v>
      </c>
    </row>
    <row r="138" spans="1:7" customFormat="1" x14ac:dyDescent="0.3">
      <c r="A138" s="21"/>
      <c r="B138" s="17"/>
      <c r="C138" t="s">
        <v>30</v>
      </c>
      <c r="D138" s="11" t="s">
        <v>24</v>
      </c>
      <c r="E138" s="37">
        <v>1</v>
      </c>
      <c r="F138" s="264">
        <v>0</v>
      </c>
      <c r="G138" s="5">
        <f t="shared" si="2"/>
        <v>0</v>
      </c>
    </row>
    <row r="139" spans="1:7" customFormat="1" x14ac:dyDescent="0.3">
      <c r="A139" s="21"/>
      <c r="B139" s="17"/>
      <c r="D139" s="11"/>
      <c r="E139" s="37"/>
      <c r="F139" s="266"/>
      <c r="G139" s="5" t="str">
        <f t="shared" si="2"/>
        <v xml:space="preserve"> </v>
      </c>
    </row>
    <row r="140" spans="1:7" customFormat="1" x14ac:dyDescent="0.3">
      <c r="A140" s="21"/>
      <c r="B140" s="17" t="s">
        <v>26</v>
      </c>
      <c r="C140" t="s">
        <v>157</v>
      </c>
      <c r="D140" s="11"/>
      <c r="E140" s="37"/>
      <c r="F140" s="266"/>
      <c r="G140" s="5" t="str">
        <f t="shared" si="2"/>
        <v xml:space="preserve"> </v>
      </c>
    </row>
    <row r="141" spans="1:7" customFormat="1" x14ac:dyDescent="0.3">
      <c r="A141" s="21"/>
      <c r="B141" s="17"/>
      <c r="C141" t="s">
        <v>158</v>
      </c>
      <c r="D141" s="11"/>
      <c r="E141" s="37"/>
      <c r="F141" s="266"/>
      <c r="G141" s="5" t="str">
        <f t="shared" si="2"/>
        <v xml:space="preserve"> </v>
      </c>
    </row>
    <row r="142" spans="1:7" customFormat="1" x14ac:dyDescent="0.3">
      <c r="A142" s="21"/>
      <c r="B142" s="17"/>
      <c r="C142" t="s">
        <v>156</v>
      </c>
      <c r="D142" s="11"/>
      <c r="E142" s="37"/>
      <c r="F142" s="266"/>
      <c r="G142" s="5" t="str">
        <f t="shared" si="2"/>
        <v xml:space="preserve"> </v>
      </c>
    </row>
    <row r="143" spans="1:7" customFormat="1" x14ac:dyDescent="0.3">
      <c r="A143" s="21"/>
      <c r="B143" s="17"/>
      <c r="C143" t="s">
        <v>154</v>
      </c>
      <c r="D143" s="11"/>
      <c r="E143" s="37"/>
      <c r="F143" s="266"/>
      <c r="G143" s="5" t="str">
        <f t="shared" si="2"/>
        <v xml:space="preserve"> </v>
      </c>
    </row>
    <row r="144" spans="1:7" customFormat="1" x14ac:dyDescent="0.3">
      <c r="A144" s="21"/>
      <c r="B144" s="17"/>
      <c r="C144" t="s">
        <v>42</v>
      </c>
      <c r="D144" s="11"/>
      <c r="E144" s="37"/>
      <c r="F144" s="266"/>
      <c r="G144" s="5" t="str">
        <f t="shared" si="2"/>
        <v xml:space="preserve"> </v>
      </c>
    </row>
    <row r="145" spans="1:7" customFormat="1" x14ac:dyDescent="0.3">
      <c r="A145" s="21"/>
      <c r="B145" s="17"/>
      <c r="C145" t="s">
        <v>30</v>
      </c>
      <c r="D145" s="11" t="s">
        <v>24</v>
      </c>
      <c r="E145" s="37">
        <v>1</v>
      </c>
      <c r="F145" s="264">
        <v>0</v>
      </c>
      <c r="G145" s="5">
        <f t="shared" si="2"/>
        <v>0</v>
      </c>
    </row>
    <row r="146" spans="1:7" s="18" customFormat="1" x14ac:dyDescent="0.3">
      <c r="A146" s="36"/>
      <c r="B146" s="36"/>
      <c r="D146" s="129"/>
      <c r="E146" s="127"/>
      <c r="F146" s="264"/>
      <c r="G146" s="5" t="str">
        <f t="shared" si="2"/>
        <v xml:space="preserve"> </v>
      </c>
    </row>
    <row r="147" spans="1:7" x14ac:dyDescent="0.3">
      <c r="A147" s="26">
        <f>1+COUNT(A$2:A146)</f>
        <v>9</v>
      </c>
      <c r="B147" s="17"/>
      <c r="C147" s="51" t="s">
        <v>162</v>
      </c>
      <c r="D147" s="134"/>
      <c r="E147" s="126"/>
      <c r="F147" s="266"/>
      <c r="G147" s="5" t="str">
        <f t="shared" si="2"/>
        <v xml:space="preserve"> </v>
      </c>
    </row>
    <row r="148" spans="1:7" ht="138" x14ac:dyDescent="0.3">
      <c r="A148" s="21"/>
      <c r="B148" s="17"/>
      <c r="C148" s="51" t="s">
        <v>163</v>
      </c>
      <c r="D148" s="134"/>
      <c r="E148" s="126"/>
      <c r="F148" s="266"/>
      <c r="G148" s="5" t="str">
        <f t="shared" si="2"/>
        <v xml:space="preserve"> </v>
      </c>
    </row>
    <row r="149" spans="1:7" x14ac:dyDescent="0.3">
      <c r="A149" s="21"/>
      <c r="B149" s="17" t="s">
        <v>25</v>
      </c>
      <c r="C149" s="51" t="s">
        <v>164</v>
      </c>
      <c r="D149" s="134"/>
      <c r="E149" s="126"/>
      <c r="F149" s="266"/>
      <c r="G149" s="5" t="str">
        <f t="shared" si="2"/>
        <v xml:space="preserve"> </v>
      </c>
    </row>
    <row r="150" spans="1:7" x14ac:dyDescent="0.3">
      <c r="A150" s="21"/>
      <c r="B150" s="17" t="s">
        <v>26</v>
      </c>
      <c r="C150" s="51" t="s">
        <v>165</v>
      </c>
      <c r="D150" s="134"/>
      <c r="E150" s="126"/>
      <c r="F150" s="266"/>
      <c r="G150" s="5" t="str">
        <f t="shared" si="2"/>
        <v xml:space="preserve"> </v>
      </c>
    </row>
    <row r="151" spans="1:7" x14ac:dyDescent="0.3">
      <c r="A151" s="21"/>
      <c r="B151" s="17"/>
      <c r="C151" s="51" t="s">
        <v>168</v>
      </c>
      <c r="D151" s="134"/>
      <c r="E151" s="126"/>
      <c r="F151" s="266"/>
      <c r="G151" s="5" t="str">
        <f t="shared" si="2"/>
        <v xml:space="preserve"> </v>
      </c>
    </row>
    <row r="152" spans="1:7" x14ac:dyDescent="0.3">
      <c r="A152" s="21"/>
      <c r="B152" s="17"/>
      <c r="C152" s="51" t="s">
        <v>166</v>
      </c>
      <c r="D152" s="134"/>
      <c r="E152" s="126"/>
      <c r="F152" s="266"/>
      <c r="G152" s="5" t="str">
        <f t="shared" si="2"/>
        <v xml:space="preserve"> </v>
      </c>
    </row>
    <row r="153" spans="1:7" x14ac:dyDescent="0.3">
      <c r="A153" s="21"/>
      <c r="B153" s="17"/>
      <c r="C153" s="51" t="s">
        <v>167</v>
      </c>
      <c r="D153" s="134"/>
      <c r="E153" s="126"/>
      <c r="F153" s="266"/>
      <c r="G153" s="5" t="str">
        <f t="shared" si="2"/>
        <v xml:space="preserve"> </v>
      </c>
    </row>
    <row r="154" spans="1:7" x14ac:dyDescent="0.3">
      <c r="A154" s="21"/>
      <c r="B154" s="17"/>
      <c r="C154" s="51" t="s">
        <v>49</v>
      </c>
      <c r="D154" s="134"/>
      <c r="E154" s="126"/>
      <c r="F154" s="266"/>
      <c r="G154" s="5" t="str">
        <f t="shared" si="2"/>
        <v xml:space="preserve"> </v>
      </c>
    </row>
    <row r="155" spans="1:7" x14ac:dyDescent="0.3">
      <c r="A155" s="21"/>
      <c r="B155" s="17"/>
      <c r="C155" s="51" t="s">
        <v>30</v>
      </c>
      <c r="D155" s="134" t="s">
        <v>24</v>
      </c>
      <c r="E155" s="126">
        <v>2</v>
      </c>
      <c r="F155" s="264">
        <v>0</v>
      </c>
      <c r="G155" s="5">
        <f t="shared" si="2"/>
        <v>0</v>
      </c>
    </row>
    <row r="156" spans="1:7" s="17" customFormat="1" x14ac:dyDescent="0.3">
      <c r="A156" s="21"/>
      <c r="C156" s="51"/>
      <c r="D156" s="134"/>
      <c r="E156" s="126"/>
      <c r="F156" s="266"/>
      <c r="G156" s="5" t="str">
        <f t="shared" si="2"/>
        <v xml:space="preserve"> </v>
      </c>
    </row>
    <row r="157" spans="1:7" s="18" customFormat="1" x14ac:dyDescent="0.3">
      <c r="A157" s="36">
        <f>1+COUNT(A$2:A146)</f>
        <v>9</v>
      </c>
      <c r="B157" s="36"/>
      <c r="C157" s="18" t="s">
        <v>85</v>
      </c>
      <c r="D157" s="129"/>
      <c r="E157" s="127"/>
      <c r="F157" s="264"/>
      <c r="G157" s="5" t="str">
        <f t="shared" si="2"/>
        <v xml:space="preserve"> </v>
      </c>
    </row>
    <row r="158" spans="1:7" s="18" customFormat="1" ht="55.2" x14ac:dyDescent="0.3">
      <c r="A158" s="36"/>
      <c r="B158" s="36"/>
      <c r="C158" s="18" t="s">
        <v>86</v>
      </c>
      <c r="D158" s="129"/>
      <c r="E158" s="127"/>
      <c r="F158" s="264"/>
      <c r="G158" s="5" t="str">
        <f t="shared" si="2"/>
        <v xml:space="preserve"> </v>
      </c>
    </row>
    <row r="159" spans="1:7" s="18" customFormat="1" x14ac:dyDescent="0.3">
      <c r="A159" s="36"/>
      <c r="B159" s="36"/>
      <c r="C159" s="18" t="s">
        <v>30</v>
      </c>
      <c r="D159" s="129"/>
      <c r="E159" s="127"/>
      <c r="F159" s="264"/>
      <c r="G159" s="5" t="str">
        <f t="shared" si="2"/>
        <v xml:space="preserve"> </v>
      </c>
    </row>
    <row r="160" spans="1:7" s="18" customFormat="1" x14ac:dyDescent="0.3">
      <c r="A160" s="36"/>
      <c r="B160" s="36" t="s">
        <v>26</v>
      </c>
      <c r="C160" s="18" t="s">
        <v>87</v>
      </c>
      <c r="D160" s="129" t="s">
        <v>33</v>
      </c>
      <c r="E160" s="127">
        <v>65</v>
      </c>
      <c r="F160" s="264">
        <v>0</v>
      </c>
      <c r="G160" s="5">
        <f t="shared" si="2"/>
        <v>0</v>
      </c>
    </row>
    <row r="161" spans="1:7" customFormat="1" x14ac:dyDescent="0.3">
      <c r="A161" s="36"/>
      <c r="B161" s="36" t="s">
        <v>26</v>
      </c>
      <c r="C161" t="s">
        <v>169</v>
      </c>
      <c r="D161" s="129" t="s">
        <v>33</v>
      </c>
      <c r="E161" s="127">
        <v>25</v>
      </c>
      <c r="F161" s="264">
        <v>0</v>
      </c>
      <c r="G161" s="5">
        <f t="shared" si="2"/>
        <v>0</v>
      </c>
    </row>
    <row r="162" spans="1:7" customFormat="1" x14ac:dyDescent="0.3">
      <c r="A162" s="36"/>
      <c r="B162" s="36" t="s">
        <v>26</v>
      </c>
      <c r="C162" t="s">
        <v>170</v>
      </c>
      <c r="D162" s="129" t="s">
        <v>33</v>
      </c>
      <c r="E162" s="127">
        <v>25</v>
      </c>
      <c r="F162" s="264">
        <v>0</v>
      </c>
      <c r="G162" s="5">
        <f t="shared" si="2"/>
        <v>0</v>
      </c>
    </row>
    <row r="163" spans="1:7" customFormat="1" ht="27.6" x14ac:dyDescent="0.3">
      <c r="A163" s="36"/>
      <c r="B163" s="36"/>
      <c r="C163" t="s">
        <v>173</v>
      </c>
      <c r="D163" s="129"/>
      <c r="E163" s="127"/>
      <c r="F163" s="264"/>
      <c r="G163" s="5" t="str">
        <f t="shared" si="2"/>
        <v xml:space="preserve"> </v>
      </c>
    </row>
    <row r="164" spans="1:7" s="18" customFormat="1" x14ac:dyDescent="0.3">
      <c r="A164" s="36"/>
      <c r="B164" s="36"/>
      <c r="D164" s="129"/>
      <c r="E164" s="127"/>
      <c r="F164" s="264"/>
      <c r="G164" s="5" t="str">
        <f t="shared" si="2"/>
        <v xml:space="preserve"> </v>
      </c>
    </row>
    <row r="165" spans="1:7" s="18" customFormat="1" x14ac:dyDescent="0.3">
      <c r="A165" s="36">
        <f>1+COUNT(A$2:A164)</f>
        <v>11</v>
      </c>
      <c r="B165" s="36"/>
      <c r="C165" s="18" t="s">
        <v>88</v>
      </c>
      <c r="D165" s="129"/>
      <c r="E165" s="127"/>
      <c r="F165" s="264"/>
      <c r="G165" s="5" t="str">
        <f t="shared" si="2"/>
        <v xml:space="preserve"> </v>
      </c>
    </row>
    <row r="166" spans="1:7" s="18" customFormat="1" ht="41.4" x14ac:dyDescent="0.3">
      <c r="A166" s="36"/>
      <c r="B166" s="36"/>
      <c r="C166" s="18" t="s">
        <v>89</v>
      </c>
      <c r="D166" s="129"/>
      <c r="E166" s="127"/>
      <c r="F166" s="264"/>
      <c r="G166" s="5" t="str">
        <f t="shared" si="2"/>
        <v xml:space="preserve"> </v>
      </c>
    </row>
    <row r="167" spans="1:7" s="18" customFormat="1" x14ac:dyDescent="0.3">
      <c r="A167" s="36"/>
      <c r="B167" s="36"/>
      <c r="C167" s="18" t="s">
        <v>30</v>
      </c>
      <c r="D167" s="129"/>
      <c r="E167" s="127"/>
      <c r="F167" s="264"/>
      <c r="G167" s="5" t="str">
        <f t="shared" si="2"/>
        <v xml:space="preserve"> </v>
      </c>
    </row>
    <row r="168" spans="1:7" s="18" customFormat="1" x14ac:dyDescent="0.3">
      <c r="A168" s="36"/>
      <c r="B168" s="36" t="s">
        <v>26</v>
      </c>
      <c r="C168" s="18" t="s">
        <v>90</v>
      </c>
      <c r="D168" s="129" t="s">
        <v>12</v>
      </c>
      <c r="E168" s="127">
        <v>15</v>
      </c>
      <c r="F168" s="264">
        <v>0</v>
      </c>
      <c r="G168" s="5">
        <f t="shared" si="2"/>
        <v>0</v>
      </c>
    </row>
    <row r="169" spans="1:7" s="52" customFormat="1" x14ac:dyDescent="0.3">
      <c r="A169" s="9"/>
      <c r="B169" s="9"/>
      <c r="C169" s="18"/>
      <c r="D169" s="129"/>
      <c r="E169" s="127"/>
      <c r="F169" s="264"/>
      <c r="G169" s="5" t="str">
        <f t="shared" si="2"/>
        <v xml:space="preserve"> </v>
      </c>
    </row>
    <row r="170" spans="1:7" s="18" customFormat="1" x14ac:dyDescent="0.3">
      <c r="A170" s="36">
        <f>1+COUNT(A$2:A169)</f>
        <v>12</v>
      </c>
      <c r="B170" s="9"/>
      <c r="C170" s="18" t="s">
        <v>91</v>
      </c>
      <c r="D170" s="129"/>
      <c r="E170" s="127"/>
      <c r="F170" s="264"/>
      <c r="G170" s="5" t="str">
        <f t="shared" si="2"/>
        <v xml:space="preserve"> </v>
      </c>
    </row>
    <row r="171" spans="1:7" s="18" customFormat="1" ht="69" x14ac:dyDescent="0.3">
      <c r="A171" s="9"/>
      <c r="B171" s="9"/>
      <c r="C171" s="18" t="s">
        <v>92</v>
      </c>
      <c r="D171" s="129"/>
      <c r="E171" s="127"/>
      <c r="F171" s="264"/>
      <c r="G171" s="5" t="str">
        <f t="shared" si="2"/>
        <v xml:space="preserve"> </v>
      </c>
    </row>
    <row r="172" spans="1:7" s="18" customFormat="1" x14ac:dyDescent="0.3">
      <c r="A172" s="9"/>
      <c r="B172" s="9"/>
      <c r="C172" s="18" t="s">
        <v>30</v>
      </c>
      <c r="D172" s="129"/>
      <c r="E172" s="127"/>
      <c r="F172" s="264"/>
      <c r="G172" s="5" t="str">
        <f t="shared" si="2"/>
        <v xml:space="preserve"> </v>
      </c>
    </row>
    <row r="173" spans="1:7" s="18" customFormat="1" x14ac:dyDescent="0.3">
      <c r="A173" s="9"/>
      <c r="B173" s="9" t="s">
        <v>26</v>
      </c>
      <c r="C173" s="18" t="s">
        <v>93</v>
      </c>
      <c r="D173" s="129" t="s">
        <v>12</v>
      </c>
      <c r="E173" s="127">
        <v>63</v>
      </c>
      <c r="F173" s="264">
        <v>0</v>
      </c>
      <c r="G173" s="5">
        <f t="shared" si="2"/>
        <v>0</v>
      </c>
    </row>
    <row r="174" spans="1:7" s="54" customFormat="1" x14ac:dyDescent="0.3">
      <c r="A174" s="36"/>
      <c r="B174" s="36"/>
      <c r="D174" s="129"/>
      <c r="E174" s="127"/>
      <c r="F174" s="264"/>
      <c r="G174" s="5" t="str">
        <f t="shared" si="2"/>
        <v xml:space="preserve"> </v>
      </c>
    </row>
    <row r="175" spans="1:7" s="30" customFormat="1" x14ac:dyDescent="0.3">
      <c r="A175" s="36">
        <f>1+COUNT(A$2:A174)</f>
        <v>13</v>
      </c>
      <c r="C175" s="16" t="s">
        <v>35</v>
      </c>
      <c r="D175" s="169"/>
      <c r="E175" s="170"/>
      <c r="F175" s="267"/>
      <c r="G175" s="5" t="str">
        <f t="shared" si="2"/>
        <v xml:space="preserve"> </v>
      </c>
    </row>
    <row r="176" spans="1:7" s="30" customFormat="1" ht="138" x14ac:dyDescent="0.3">
      <c r="A176" s="55"/>
      <c r="C176" s="16" t="s">
        <v>621</v>
      </c>
      <c r="D176" s="169"/>
      <c r="E176" s="170"/>
      <c r="F176" s="267"/>
      <c r="G176" s="5" t="str">
        <f t="shared" si="2"/>
        <v xml:space="preserve"> </v>
      </c>
    </row>
    <row r="177" spans="1:7" s="30" customFormat="1" x14ac:dyDescent="0.3">
      <c r="A177" s="55"/>
      <c r="B177" s="30" t="s">
        <v>28</v>
      </c>
      <c r="C177" s="16" t="s">
        <v>622</v>
      </c>
      <c r="D177" s="169"/>
      <c r="E177" s="170"/>
      <c r="F177" s="267"/>
      <c r="G177" s="5" t="str">
        <f t="shared" si="2"/>
        <v xml:space="preserve"> </v>
      </c>
    </row>
    <row r="178" spans="1:7" s="30" customFormat="1" ht="12" customHeight="1" x14ac:dyDescent="0.3">
      <c r="A178" s="55"/>
      <c r="C178" s="16" t="s">
        <v>30</v>
      </c>
      <c r="D178" s="169" t="s">
        <v>36</v>
      </c>
      <c r="E178" s="170">
        <v>75</v>
      </c>
      <c r="F178" s="264">
        <v>0</v>
      </c>
      <c r="G178" s="5">
        <f t="shared" si="2"/>
        <v>0</v>
      </c>
    </row>
    <row r="179" spans="1:7" s="18" customFormat="1" x14ac:dyDescent="0.3">
      <c r="A179" s="9"/>
      <c r="B179" s="8"/>
      <c r="D179" s="129"/>
      <c r="E179" s="127"/>
      <c r="F179" s="264"/>
      <c r="G179" s="5" t="str">
        <f t="shared" si="2"/>
        <v xml:space="preserve"> </v>
      </c>
    </row>
    <row r="180" spans="1:7" s="54" customFormat="1" x14ac:dyDescent="0.3">
      <c r="A180" s="36">
        <f>1+COUNT(A$2:A174)</f>
        <v>13</v>
      </c>
      <c r="B180" s="36"/>
      <c r="C180" s="54" t="s">
        <v>37</v>
      </c>
      <c r="D180" s="129"/>
      <c r="E180" s="127"/>
      <c r="F180" s="264"/>
      <c r="G180" s="5" t="str">
        <f t="shared" si="2"/>
        <v xml:space="preserve"> </v>
      </c>
    </row>
    <row r="181" spans="1:7" s="54" customFormat="1" ht="27.6" x14ac:dyDescent="0.3">
      <c r="A181" s="36"/>
      <c r="B181" s="36"/>
      <c r="C181" s="54" t="s">
        <v>38</v>
      </c>
      <c r="D181" s="129"/>
      <c r="E181" s="127"/>
      <c r="F181" s="264"/>
      <c r="G181" s="5" t="str">
        <f t="shared" si="2"/>
        <v xml:space="preserve"> </v>
      </c>
    </row>
    <row r="182" spans="1:7" s="54" customFormat="1" x14ac:dyDescent="0.3">
      <c r="A182" s="36"/>
      <c r="B182" s="36"/>
      <c r="C182" s="54" t="s">
        <v>95</v>
      </c>
      <c r="D182" s="129" t="s">
        <v>39</v>
      </c>
      <c r="E182" s="127">
        <v>2</v>
      </c>
      <c r="F182" s="264">
        <v>0</v>
      </c>
      <c r="G182" s="5">
        <f t="shared" si="2"/>
        <v>0</v>
      </c>
    </row>
    <row r="183" spans="1:7" s="54" customFormat="1" x14ac:dyDescent="0.3">
      <c r="A183" s="36"/>
      <c r="B183" s="36"/>
      <c r="D183" s="129"/>
      <c r="E183" s="127"/>
      <c r="F183" s="264"/>
      <c r="G183" s="5" t="str">
        <f t="shared" si="2"/>
        <v xml:space="preserve"> </v>
      </c>
    </row>
    <row r="184" spans="1:7" s="54" customFormat="1" x14ac:dyDescent="0.3">
      <c r="A184" s="36">
        <f>1+COUNT(A$2:A183)</f>
        <v>15</v>
      </c>
      <c r="B184" s="36"/>
      <c r="C184" s="54" t="s">
        <v>96</v>
      </c>
      <c r="D184" s="129"/>
      <c r="E184" s="127"/>
      <c r="F184" s="264"/>
      <c r="G184" s="5" t="str">
        <f t="shared" si="2"/>
        <v xml:space="preserve"> </v>
      </c>
    </row>
    <row r="185" spans="1:7" s="54" customFormat="1" x14ac:dyDescent="0.3">
      <c r="A185" s="36"/>
      <c r="B185" s="36"/>
      <c r="C185" s="54" t="s">
        <v>97</v>
      </c>
      <c r="D185" s="129"/>
      <c r="E185" s="127"/>
      <c r="F185" s="264"/>
      <c r="G185" s="5" t="str">
        <f t="shared" si="2"/>
        <v xml:space="preserve"> </v>
      </c>
    </row>
    <row r="186" spans="1:7" s="54" customFormat="1" x14ac:dyDescent="0.3">
      <c r="A186" s="36"/>
      <c r="B186" s="36"/>
      <c r="C186" s="54" t="s">
        <v>95</v>
      </c>
      <c r="D186" s="129" t="s">
        <v>39</v>
      </c>
      <c r="E186" s="127">
        <v>2</v>
      </c>
      <c r="F186" s="264">
        <v>0</v>
      </c>
      <c r="G186" s="5">
        <f t="shared" si="2"/>
        <v>0</v>
      </c>
    </row>
    <row r="187" spans="1:7" s="54" customFormat="1" x14ac:dyDescent="0.3">
      <c r="A187" s="36"/>
      <c r="B187" s="36"/>
      <c r="D187" s="129"/>
      <c r="E187" s="127"/>
      <c r="F187" s="264"/>
      <c r="G187" s="5" t="str">
        <f t="shared" si="2"/>
        <v xml:space="preserve"> </v>
      </c>
    </row>
    <row r="188" spans="1:7" s="54" customFormat="1" x14ac:dyDescent="0.3">
      <c r="A188" s="36">
        <f>1+COUNT(A$2:A187)</f>
        <v>16</v>
      </c>
      <c r="B188" s="36"/>
      <c r="C188" s="54" t="s">
        <v>98</v>
      </c>
      <c r="D188" s="129"/>
      <c r="E188" s="127"/>
      <c r="F188" s="264"/>
      <c r="G188" s="5" t="str">
        <f t="shared" si="2"/>
        <v xml:space="preserve"> </v>
      </c>
    </row>
    <row r="189" spans="1:7" s="54" customFormat="1" ht="41.4" x14ac:dyDescent="0.3">
      <c r="A189" s="36"/>
      <c r="B189" s="36"/>
      <c r="C189" s="54" t="s">
        <v>99</v>
      </c>
      <c r="D189" s="129"/>
      <c r="E189" s="127"/>
      <c r="F189" s="264"/>
      <c r="G189" s="5" t="str">
        <f t="shared" si="2"/>
        <v xml:space="preserve"> </v>
      </c>
    </row>
    <row r="190" spans="1:7" s="54" customFormat="1" x14ac:dyDescent="0.3">
      <c r="A190" s="36"/>
      <c r="B190" s="36"/>
      <c r="C190" s="54" t="s">
        <v>30</v>
      </c>
      <c r="D190" s="129" t="s">
        <v>39</v>
      </c>
      <c r="E190" s="127">
        <v>2</v>
      </c>
      <c r="F190" s="264">
        <v>0</v>
      </c>
      <c r="G190" s="5">
        <f t="shared" si="2"/>
        <v>0</v>
      </c>
    </row>
    <row r="191" spans="1:7" s="54" customFormat="1" x14ac:dyDescent="0.3">
      <c r="A191" s="36"/>
      <c r="B191" s="36"/>
      <c r="D191" s="129"/>
      <c r="E191" s="127"/>
      <c r="F191" s="264"/>
      <c r="G191" s="5" t="str">
        <f t="shared" si="2"/>
        <v xml:space="preserve"> </v>
      </c>
    </row>
    <row r="192" spans="1:7" s="54" customFormat="1" x14ac:dyDescent="0.3">
      <c r="A192" s="36">
        <f>1+COUNT(A$2:A191)</f>
        <v>17</v>
      </c>
      <c r="B192" s="36"/>
      <c r="C192" s="54" t="s">
        <v>100</v>
      </c>
      <c r="D192" s="129"/>
      <c r="E192" s="127"/>
      <c r="F192" s="264"/>
      <c r="G192" s="5" t="str">
        <f t="shared" si="2"/>
        <v xml:space="preserve"> </v>
      </c>
    </row>
    <row r="193" spans="1:7" s="54" customFormat="1" ht="27.6" x14ac:dyDescent="0.3">
      <c r="A193" s="36"/>
      <c r="B193" s="36"/>
      <c r="C193" s="54" t="s">
        <v>101</v>
      </c>
      <c r="D193" s="129"/>
      <c r="E193" s="127"/>
      <c r="F193" s="264"/>
      <c r="G193" s="5" t="str">
        <f t="shared" si="2"/>
        <v xml:space="preserve"> </v>
      </c>
    </row>
    <row r="194" spans="1:7" s="54" customFormat="1" x14ac:dyDescent="0.3">
      <c r="A194" s="36"/>
      <c r="B194" s="36"/>
      <c r="C194" s="54" t="s">
        <v>30</v>
      </c>
      <c r="D194" s="129" t="s">
        <v>24</v>
      </c>
      <c r="E194" s="127">
        <v>1</v>
      </c>
      <c r="F194" s="264">
        <v>0</v>
      </c>
      <c r="G194" s="5">
        <f t="shared" si="2"/>
        <v>0</v>
      </c>
    </row>
    <row r="195" spans="1:7" s="54" customFormat="1" x14ac:dyDescent="0.3">
      <c r="A195" s="36"/>
      <c r="B195" s="36"/>
      <c r="D195" s="129"/>
      <c r="E195" s="127"/>
      <c r="F195" s="264"/>
      <c r="G195" s="5" t="str">
        <f t="shared" si="2"/>
        <v xml:space="preserve"> </v>
      </c>
    </row>
    <row r="196" spans="1:7" s="54" customFormat="1" x14ac:dyDescent="0.3">
      <c r="A196" s="36">
        <f>1+COUNT(A$2:A195)</f>
        <v>18</v>
      </c>
      <c r="B196" s="36"/>
      <c r="C196" s="54" t="s">
        <v>102</v>
      </c>
      <c r="D196" s="129"/>
      <c r="E196" s="127"/>
      <c r="F196" s="264"/>
      <c r="G196" s="5" t="str">
        <f t="shared" si="2"/>
        <v xml:space="preserve"> </v>
      </c>
    </row>
    <row r="197" spans="1:7" s="54" customFormat="1" ht="27.6" x14ac:dyDescent="0.3">
      <c r="A197" s="36"/>
      <c r="B197" s="36"/>
      <c r="C197" s="54" t="s">
        <v>103</v>
      </c>
      <c r="D197" s="129"/>
      <c r="E197" s="127"/>
      <c r="F197" s="264"/>
      <c r="G197" s="5" t="str">
        <f>IF(E197&lt;&gt;0,E197*F197," ")</f>
        <v xml:space="preserve"> </v>
      </c>
    </row>
    <row r="198" spans="1:7" s="54" customFormat="1" x14ac:dyDescent="0.3">
      <c r="A198" s="36"/>
      <c r="B198" s="36"/>
      <c r="C198" s="54" t="s">
        <v>30</v>
      </c>
      <c r="D198" s="129" t="s">
        <v>24</v>
      </c>
      <c r="E198" s="127">
        <v>1</v>
      </c>
      <c r="F198" s="264">
        <v>0</v>
      </c>
      <c r="G198" s="5">
        <f>IF(E198&lt;&gt;0,E198*F198," ")</f>
        <v>0</v>
      </c>
    </row>
    <row r="199" spans="1:7" s="54" customFormat="1" x14ac:dyDescent="0.3">
      <c r="A199" s="36"/>
      <c r="B199" s="36"/>
      <c r="D199" s="129"/>
      <c r="E199" s="127"/>
      <c r="F199" s="264"/>
      <c r="G199" s="5" t="str">
        <f>IF(E199&lt;&gt;0,E199*F199," ")</f>
        <v xml:space="preserve"> </v>
      </c>
    </row>
    <row r="200" spans="1:7" s="45" customFormat="1" x14ac:dyDescent="0.3">
      <c r="A200" s="58"/>
      <c r="B200" s="58"/>
      <c r="C200" s="18"/>
      <c r="D200" s="129"/>
      <c r="E200" s="127"/>
      <c r="F200" s="264"/>
      <c r="G200" s="5" t="str">
        <f>IF(E200&lt;&gt;0,E200*F200," ")</f>
        <v xml:space="preserve"> </v>
      </c>
    </row>
    <row r="201" spans="1:7" s="45" customFormat="1" x14ac:dyDescent="0.3">
      <c r="A201" s="59"/>
      <c r="B201" s="59"/>
      <c r="C201" s="35" t="str">
        <f>C1</f>
        <v>TOPLOTNA POSTAJA  - VROČEVOD</v>
      </c>
      <c r="D201" s="135"/>
      <c r="E201" s="136"/>
      <c r="F201" s="268"/>
      <c r="G201" s="1">
        <f>SUM(G2:G200)</f>
        <v>0</v>
      </c>
    </row>
    <row r="202" spans="1:7" s="45" customFormat="1" x14ac:dyDescent="0.3">
      <c r="A202" s="58"/>
      <c r="B202" s="58"/>
      <c r="C202" s="18"/>
      <c r="D202" s="129"/>
      <c r="E202" s="127"/>
      <c r="F202" s="264"/>
      <c r="G202" s="5"/>
    </row>
  </sheetData>
  <sheetProtection algorithmName="SHA-512" hashValue="bNuXTok+dviloW/dM8IhTH8VOMUftM1GN1mcKRHDgHJzjmgFqzk0vfIQf1sVHI3UbcAgZSo9UfC+F9kqzM7Ewg==" saltValue="6noxdJgctR/UrOBRJ6l82g==" spinCount="100000" sheet="1" selectLockedCells="1" selectUnlockedCells="1"/>
  <pageMargins left="0.70866141732283472" right="0.70866141732283472" top="0.74803149606299213" bottom="0.74803149606299213" header="0.31496062992125984" footer="0.31496062992125984"/>
  <pageSetup paperSize="9" scale="97" fitToHeight="0" orientation="portrait" useFirstPageNumber="1" r:id="rId1"/>
  <headerFooter alignWithMargins="0">
    <oddHeader>&amp;C&amp;G</oddHeader>
    <oddFooter>&amp;LAP LJ - FAZA B - GOI DELA&amp;C&amp;A&amp;Rstran &amp;P od &amp;N</oddFooter>
  </headerFooter>
  <ignoredErrors>
    <ignoredError sqref="A1" numberStoredAsText="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11853-64E3-474A-A8EF-929261269767}">
  <sheetPr>
    <pageSetUpPr fitToPage="1"/>
  </sheetPr>
  <dimension ref="A1:G256"/>
  <sheetViews>
    <sheetView showGridLines="0" view="pageLayout" zoomScaleNormal="120" workbookViewId="0">
      <selection activeCell="F1" sqref="F1:F1048576"/>
    </sheetView>
  </sheetViews>
  <sheetFormatPr defaultColWidth="9.109375" defaultRowHeight="13.8" x14ac:dyDescent="0.3"/>
  <cols>
    <col min="1" max="1" width="5.6640625" style="55" customWidth="1"/>
    <col min="2" max="2" width="5.6640625" style="30" customWidth="1"/>
    <col min="3" max="3" width="50.6640625" style="73" customWidth="1"/>
    <col min="4" max="4" width="6.6640625" style="74" customWidth="1"/>
    <col min="5" max="5" width="7.6640625" style="75" customWidth="1"/>
    <col min="6" max="6" width="10.6640625" style="278" customWidth="1"/>
    <col min="7" max="7" width="10.6640625" style="72" customWidth="1"/>
    <col min="8" max="16384" width="9.109375" style="79"/>
  </cols>
  <sheetData>
    <row r="1" spans="1:7" s="30" customFormat="1" ht="14.4" x14ac:dyDescent="0.3">
      <c r="A1" s="61" t="s">
        <v>176</v>
      </c>
      <c r="B1" s="61"/>
      <c r="C1" s="62" t="s">
        <v>198</v>
      </c>
      <c r="D1" s="138"/>
      <c r="E1" s="63"/>
      <c r="F1" s="269"/>
      <c r="G1" s="64">
        <f>+G175</f>
        <v>0</v>
      </c>
    </row>
    <row r="3" spans="1:7" s="30" customFormat="1" x14ac:dyDescent="0.3">
      <c r="A3" s="65" t="s">
        <v>13</v>
      </c>
      <c r="B3" s="66"/>
      <c r="C3" s="67" t="s">
        <v>14</v>
      </c>
      <c r="D3" s="140" t="s">
        <v>17</v>
      </c>
      <c r="E3" s="122" t="s">
        <v>16</v>
      </c>
      <c r="F3" s="270" t="s">
        <v>15</v>
      </c>
      <c r="G3" s="68" t="s">
        <v>18</v>
      </c>
    </row>
    <row r="4" spans="1:7" s="18" customFormat="1" x14ac:dyDescent="0.3">
      <c r="A4" s="21"/>
      <c r="B4" s="17"/>
      <c r="C4" s="45"/>
      <c r="D4" s="128"/>
      <c r="E4" s="123"/>
      <c r="F4" s="271"/>
      <c r="G4" s="5" t="str">
        <f t="shared" ref="G4:G67" si="0">IF(E4&lt;&gt;0,E4*F4," ")</f>
        <v xml:space="preserve"> </v>
      </c>
    </row>
    <row r="5" spans="1:7" s="29" customFormat="1" x14ac:dyDescent="0.3">
      <c r="A5" s="28">
        <f>1+COUNT(A$2:A3)</f>
        <v>1</v>
      </c>
      <c r="C5" s="45" t="s">
        <v>262</v>
      </c>
      <c r="D5" s="128"/>
      <c r="E5" s="123"/>
      <c r="F5" s="272"/>
      <c r="G5" s="5" t="str">
        <f t="shared" si="0"/>
        <v xml:space="preserve"> </v>
      </c>
    </row>
    <row r="6" spans="1:7" s="29" customFormat="1" ht="286.5" customHeight="1" x14ac:dyDescent="0.3">
      <c r="A6" s="28"/>
      <c r="C6" s="56" t="s">
        <v>261</v>
      </c>
      <c r="D6" s="128"/>
      <c r="E6" s="123"/>
      <c r="F6" s="272"/>
      <c r="G6" s="5" t="str">
        <f t="shared" si="0"/>
        <v xml:space="preserve"> </v>
      </c>
    </row>
    <row r="7" spans="1:7" s="29" customFormat="1" x14ac:dyDescent="0.3">
      <c r="A7" s="28"/>
      <c r="B7" s="17" t="s">
        <v>28</v>
      </c>
      <c r="C7" s="45" t="s">
        <v>31</v>
      </c>
      <c r="D7" s="128"/>
      <c r="E7" s="123"/>
      <c r="F7" s="272"/>
      <c r="G7" s="5" t="str">
        <f t="shared" si="0"/>
        <v xml:space="preserve"> </v>
      </c>
    </row>
    <row r="8" spans="1:7" s="18" customFormat="1" x14ac:dyDescent="0.3">
      <c r="A8" s="21"/>
      <c r="B8" s="29" t="s">
        <v>26</v>
      </c>
      <c r="C8" s="45" t="s">
        <v>178</v>
      </c>
      <c r="D8" s="128"/>
      <c r="E8" s="123"/>
      <c r="F8" s="271"/>
      <c r="G8" s="5" t="str">
        <f t="shared" si="0"/>
        <v xml:space="preserve"> </v>
      </c>
    </row>
    <row r="9" spans="1:7" s="18" customFormat="1" x14ac:dyDescent="0.3">
      <c r="A9" s="21"/>
      <c r="C9" s="45" t="s">
        <v>177</v>
      </c>
      <c r="D9" s="128"/>
      <c r="E9" s="123"/>
      <c r="F9" s="271"/>
      <c r="G9" s="5"/>
    </row>
    <row r="10" spans="1:7" s="18" customFormat="1" x14ac:dyDescent="0.3">
      <c r="A10" s="21"/>
      <c r="B10" s="29"/>
      <c r="C10" s="45" t="s">
        <v>179</v>
      </c>
      <c r="D10" s="128"/>
      <c r="E10" s="123"/>
      <c r="F10" s="271"/>
      <c r="G10" s="5"/>
    </row>
    <row r="11" spans="1:7" s="18" customFormat="1" x14ac:dyDescent="0.3">
      <c r="A11" s="21"/>
      <c r="B11" s="29"/>
      <c r="C11" s="45" t="s">
        <v>180</v>
      </c>
      <c r="D11" s="128"/>
      <c r="E11" s="123"/>
      <c r="F11" s="271"/>
      <c r="G11" s="5"/>
    </row>
    <row r="12" spans="1:7" s="18" customFormat="1" x14ac:dyDescent="0.3">
      <c r="A12" s="21"/>
      <c r="B12" s="29"/>
      <c r="C12" s="45" t="s">
        <v>184</v>
      </c>
      <c r="D12" s="128"/>
      <c r="E12" s="123"/>
      <c r="F12" s="271"/>
      <c r="G12" s="5"/>
    </row>
    <row r="13" spans="1:7" s="18" customFormat="1" x14ac:dyDescent="0.3">
      <c r="A13" s="21"/>
      <c r="B13" s="29"/>
      <c r="C13" s="45" t="s">
        <v>183</v>
      </c>
      <c r="D13" s="128"/>
      <c r="E13" s="123"/>
      <c r="F13" s="271"/>
      <c r="G13" s="5" t="str">
        <f t="shared" si="0"/>
        <v xml:space="preserve"> </v>
      </c>
    </row>
    <row r="14" spans="1:7" s="18" customFormat="1" x14ac:dyDescent="0.3">
      <c r="A14" s="21"/>
      <c r="B14" s="29"/>
      <c r="C14" s="45" t="s">
        <v>182</v>
      </c>
      <c r="D14" s="128"/>
      <c r="E14" s="123"/>
      <c r="F14" s="271"/>
      <c r="G14" s="5" t="str">
        <f t="shared" si="0"/>
        <v xml:space="preserve"> </v>
      </c>
    </row>
    <row r="15" spans="1:7" s="29" customFormat="1" x14ac:dyDescent="0.3">
      <c r="A15" s="28"/>
      <c r="C15" s="45" t="s">
        <v>30</v>
      </c>
      <c r="D15" s="128" t="s">
        <v>24</v>
      </c>
      <c r="E15" s="123">
        <v>3</v>
      </c>
      <c r="F15" s="271">
        <v>0</v>
      </c>
      <c r="G15" s="5">
        <f t="shared" si="0"/>
        <v>0</v>
      </c>
    </row>
    <row r="16" spans="1:7" s="30" customFormat="1" x14ac:dyDescent="0.3">
      <c r="A16" s="55"/>
      <c r="B16" s="55"/>
      <c r="C16" s="69"/>
      <c r="D16" s="70"/>
      <c r="E16" s="71"/>
      <c r="F16" s="273"/>
      <c r="G16" s="5" t="str">
        <f t="shared" si="0"/>
        <v xml:space="preserve"> </v>
      </c>
    </row>
    <row r="17" spans="1:7" customFormat="1" x14ac:dyDescent="0.3">
      <c r="A17" s="21">
        <f>1+COUNT(A$1:A16)</f>
        <v>2</v>
      </c>
      <c r="B17" s="17"/>
      <c r="C17" t="s">
        <v>256</v>
      </c>
      <c r="D17" s="11"/>
      <c r="E17" s="37"/>
      <c r="F17" s="266"/>
      <c r="G17" s="5" t="str">
        <f t="shared" si="0"/>
        <v xml:space="preserve"> </v>
      </c>
    </row>
    <row r="18" spans="1:7" customFormat="1" ht="27.6" x14ac:dyDescent="0.3">
      <c r="A18" s="21"/>
      <c r="B18" s="17"/>
      <c r="C18" t="s">
        <v>257</v>
      </c>
      <c r="D18" s="11"/>
      <c r="E18" s="37"/>
      <c r="F18" s="266"/>
      <c r="G18" s="5" t="str">
        <f t="shared" si="0"/>
        <v xml:space="preserve"> </v>
      </c>
    </row>
    <row r="19" spans="1:7" customFormat="1" x14ac:dyDescent="0.3">
      <c r="A19" s="21"/>
      <c r="B19" s="17" t="s">
        <v>25</v>
      </c>
      <c r="C19" t="s">
        <v>31</v>
      </c>
      <c r="D19" s="11"/>
      <c r="E19" s="37"/>
      <c r="F19" s="266"/>
      <c r="G19" s="5" t="str">
        <f t="shared" si="0"/>
        <v xml:space="preserve"> </v>
      </c>
    </row>
    <row r="20" spans="1:7" customFormat="1" x14ac:dyDescent="0.3">
      <c r="A20" s="21"/>
      <c r="B20" s="17" t="s">
        <v>26</v>
      </c>
      <c r="C20" t="s">
        <v>254</v>
      </c>
      <c r="D20" s="11"/>
      <c r="E20" s="37"/>
      <c r="F20" s="266"/>
      <c r="G20" s="5" t="str">
        <f t="shared" si="0"/>
        <v xml:space="preserve"> </v>
      </c>
    </row>
    <row r="21" spans="1:7" customFormat="1" x14ac:dyDescent="0.3">
      <c r="A21" s="21"/>
      <c r="B21" s="17"/>
      <c r="C21" t="s">
        <v>258</v>
      </c>
      <c r="D21" s="11"/>
      <c r="E21" s="37"/>
      <c r="F21" s="266"/>
      <c r="G21" s="5" t="str">
        <f t="shared" si="0"/>
        <v xml:space="preserve"> </v>
      </c>
    </row>
    <row r="22" spans="1:7" customFormat="1" x14ac:dyDescent="0.3">
      <c r="A22" s="21"/>
      <c r="B22" s="17"/>
      <c r="C22" t="s">
        <v>255</v>
      </c>
      <c r="D22" s="11"/>
      <c r="E22" s="37"/>
      <c r="F22" s="266"/>
      <c r="G22" s="5" t="str">
        <f t="shared" si="0"/>
        <v xml:space="preserve"> </v>
      </c>
    </row>
    <row r="23" spans="1:7" customFormat="1" x14ac:dyDescent="0.3">
      <c r="A23" s="21"/>
      <c r="B23" s="17"/>
      <c r="C23" t="s">
        <v>30</v>
      </c>
      <c r="D23" s="11" t="s">
        <v>24</v>
      </c>
      <c r="E23" s="37">
        <v>3</v>
      </c>
      <c r="F23" s="271">
        <v>0</v>
      </c>
      <c r="G23" s="5">
        <f t="shared" si="0"/>
        <v>0</v>
      </c>
    </row>
    <row r="24" spans="1:7" customFormat="1" x14ac:dyDescent="0.3">
      <c r="A24" s="21"/>
      <c r="B24" s="17"/>
      <c r="D24" s="11"/>
      <c r="E24" s="37"/>
      <c r="F24" s="266"/>
      <c r="G24" s="5" t="str">
        <f t="shared" si="0"/>
        <v xml:space="preserve"> </v>
      </c>
    </row>
    <row r="25" spans="1:7" s="29" customFormat="1" x14ac:dyDescent="0.3">
      <c r="A25" s="28">
        <f>1+COUNT(A$2:A15)</f>
        <v>2</v>
      </c>
      <c r="C25" t="s">
        <v>188</v>
      </c>
      <c r="D25" s="11"/>
      <c r="E25" s="37"/>
      <c r="F25" s="272"/>
      <c r="G25" s="5" t="str">
        <f t="shared" si="0"/>
        <v xml:space="preserve"> </v>
      </c>
    </row>
    <row r="26" spans="1:7" s="29" customFormat="1" ht="69" x14ac:dyDescent="0.3">
      <c r="A26" s="28"/>
      <c r="C26" t="s">
        <v>260</v>
      </c>
      <c r="D26" s="11"/>
      <c r="E26" s="37"/>
      <c r="F26" s="272"/>
      <c r="G26" s="5" t="str">
        <f t="shared" si="0"/>
        <v xml:space="preserve"> </v>
      </c>
    </row>
    <row r="27" spans="1:7" s="29" customFormat="1" x14ac:dyDescent="0.3">
      <c r="A27" s="28"/>
      <c r="B27" s="86"/>
      <c r="C27" s="87" t="s">
        <v>30</v>
      </c>
      <c r="D27" s="11"/>
      <c r="E27" s="37"/>
      <c r="F27" s="272"/>
      <c r="G27" s="5" t="str">
        <f t="shared" si="0"/>
        <v xml:space="preserve"> </v>
      </c>
    </row>
    <row r="28" spans="1:7" customFormat="1" x14ac:dyDescent="0.3">
      <c r="A28" s="21"/>
      <c r="B28" s="44" t="s">
        <v>28</v>
      </c>
      <c r="C28" s="88" t="s">
        <v>31</v>
      </c>
      <c r="D28" s="11"/>
      <c r="E28" s="37"/>
      <c r="F28" s="271"/>
      <c r="G28" s="5" t="str">
        <f t="shared" si="0"/>
        <v xml:space="preserve"> </v>
      </c>
    </row>
    <row r="29" spans="1:7" customFormat="1" x14ac:dyDescent="0.3">
      <c r="A29" s="21"/>
      <c r="B29" s="86" t="s">
        <v>26</v>
      </c>
      <c r="C29" s="88" t="s">
        <v>259</v>
      </c>
      <c r="D29" s="11"/>
      <c r="E29" s="37"/>
      <c r="F29" s="271"/>
      <c r="G29" s="5" t="str">
        <f t="shared" si="0"/>
        <v xml:space="preserve"> </v>
      </c>
    </row>
    <row r="30" spans="1:7" customFormat="1" x14ac:dyDescent="0.3">
      <c r="A30" s="21"/>
      <c r="B30" s="86"/>
      <c r="C30" s="88" t="s">
        <v>70</v>
      </c>
      <c r="D30" s="11"/>
      <c r="E30" s="37"/>
      <c r="F30" s="271"/>
      <c r="G30" s="5" t="str">
        <f t="shared" si="0"/>
        <v xml:space="preserve"> </v>
      </c>
    </row>
    <row r="31" spans="1:7" s="29" customFormat="1" x14ac:dyDescent="0.3">
      <c r="A31" s="28"/>
      <c r="B31" s="86"/>
      <c r="C31" s="88" t="s">
        <v>30</v>
      </c>
      <c r="D31" s="11" t="s">
        <v>24</v>
      </c>
      <c r="E31" s="37">
        <v>1</v>
      </c>
      <c r="F31" s="271">
        <v>0</v>
      </c>
      <c r="G31" s="5">
        <f t="shared" si="0"/>
        <v>0</v>
      </c>
    </row>
    <row r="32" spans="1:7" s="30" customFormat="1" x14ac:dyDescent="0.3">
      <c r="A32" s="55"/>
      <c r="B32" s="55"/>
      <c r="C32" s="89"/>
      <c r="D32" s="70"/>
      <c r="E32" s="71"/>
      <c r="F32" s="273"/>
      <c r="G32" s="5" t="str">
        <f t="shared" si="0"/>
        <v xml:space="preserve"> </v>
      </c>
    </row>
    <row r="33" spans="1:7" s="17" customFormat="1" x14ac:dyDescent="0.3">
      <c r="A33" s="21">
        <f>1+COUNT(A$2:A32)</f>
        <v>4</v>
      </c>
      <c r="C33" s="16" t="s">
        <v>209</v>
      </c>
      <c r="D33" s="11"/>
      <c r="E33" s="37"/>
      <c r="F33" s="271"/>
      <c r="G33" s="5" t="str">
        <f t="shared" si="0"/>
        <v xml:space="preserve"> </v>
      </c>
    </row>
    <row r="34" spans="1:7" s="30" customFormat="1" ht="41.4" x14ac:dyDescent="0.3">
      <c r="A34" s="55"/>
      <c r="B34" s="55"/>
      <c r="C34" s="89" t="s">
        <v>210</v>
      </c>
      <c r="D34" s="70"/>
      <c r="E34" s="71"/>
      <c r="F34" s="273"/>
      <c r="G34" s="5" t="str">
        <f t="shared" si="0"/>
        <v xml:space="preserve"> </v>
      </c>
    </row>
    <row r="35" spans="1:7" x14ac:dyDescent="0.3">
      <c r="B35" s="55" t="s">
        <v>28</v>
      </c>
      <c r="C35" s="89" t="s">
        <v>211</v>
      </c>
      <c r="D35" s="70"/>
      <c r="E35" s="71"/>
      <c r="F35" s="273"/>
      <c r="G35" s="5" t="str">
        <f t="shared" si="0"/>
        <v xml:space="preserve"> </v>
      </c>
    </row>
    <row r="36" spans="1:7" s="30" customFormat="1" x14ac:dyDescent="0.3">
      <c r="A36" s="55"/>
      <c r="B36" s="55" t="s">
        <v>29</v>
      </c>
      <c r="C36" s="89" t="s">
        <v>212</v>
      </c>
      <c r="D36" s="70"/>
      <c r="E36" s="71"/>
      <c r="F36" s="273"/>
      <c r="G36" s="5" t="str">
        <f t="shared" si="0"/>
        <v xml:space="preserve"> </v>
      </c>
    </row>
    <row r="37" spans="1:7" customFormat="1" x14ac:dyDescent="0.3">
      <c r="A37" s="21"/>
      <c r="B37" s="21"/>
      <c r="C37" s="90" t="s">
        <v>213</v>
      </c>
      <c r="D37" s="11"/>
      <c r="E37" s="124"/>
      <c r="F37" s="274"/>
      <c r="G37" s="5" t="str">
        <f t="shared" si="0"/>
        <v xml:space="preserve"> </v>
      </c>
    </row>
    <row r="38" spans="1:7" customFormat="1" x14ac:dyDescent="0.3">
      <c r="A38" s="21"/>
      <c r="B38" s="21"/>
      <c r="C38" s="90" t="s">
        <v>214</v>
      </c>
      <c r="D38" s="11"/>
      <c r="E38" s="124"/>
      <c r="F38" s="274"/>
      <c r="G38" s="5" t="str">
        <f t="shared" si="0"/>
        <v xml:space="preserve"> </v>
      </c>
    </row>
    <row r="39" spans="1:7" customFormat="1" x14ac:dyDescent="0.3">
      <c r="A39" s="21"/>
      <c r="B39" s="21"/>
      <c r="C39" s="90" t="s">
        <v>215</v>
      </c>
      <c r="D39" s="11"/>
      <c r="E39" s="124"/>
      <c r="F39" s="274"/>
      <c r="G39" s="5" t="str">
        <f t="shared" si="0"/>
        <v xml:space="preserve"> </v>
      </c>
    </row>
    <row r="40" spans="1:7" customFormat="1" x14ac:dyDescent="0.3">
      <c r="A40" s="21"/>
      <c r="B40" s="21"/>
      <c r="C40" s="90" t="s">
        <v>216</v>
      </c>
      <c r="D40" s="11" t="s">
        <v>24</v>
      </c>
      <c r="E40" s="37">
        <v>1</v>
      </c>
      <c r="F40" s="271">
        <v>0</v>
      </c>
      <c r="G40" s="5">
        <f t="shared" si="0"/>
        <v>0</v>
      </c>
    </row>
    <row r="41" spans="1:7" s="30" customFormat="1" x14ac:dyDescent="0.3">
      <c r="A41" s="55"/>
      <c r="B41" s="55"/>
      <c r="C41" s="89"/>
      <c r="D41" s="70"/>
      <c r="E41" s="37"/>
      <c r="F41" s="273"/>
      <c r="G41" s="5" t="str">
        <f t="shared" si="0"/>
        <v xml:space="preserve"> </v>
      </c>
    </row>
    <row r="42" spans="1:7" s="97" customFormat="1" x14ac:dyDescent="0.3">
      <c r="A42" s="21">
        <f>1+COUNT(A$2:A41)</f>
        <v>5</v>
      </c>
      <c r="B42" s="17"/>
      <c r="C42" s="97" t="s">
        <v>235</v>
      </c>
      <c r="D42" s="139"/>
      <c r="E42" s="125"/>
      <c r="F42" s="266"/>
      <c r="G42" s="5" t="str">
        <f t="shared" si="0"/>
        <v xml:space="preserve"> </v>
      </c>
    </row>
    <row r="43" spans="1:7" s="97" customFormat="1" ht="124.2" x14ac:dyDescent="0.3">
      <c r="A43" s="21"/>
      <c r="B43" s="17"/>
      <c r="C43" s="97" t="s">
        <v>237</v>
      </c>
      <c r="D43" s="139"/>
      <c r="E43" s="125"/>
      <c r="F43" s="266"/>
      <c r="G43" s="5" t="str">
        <f t="shared" si="0"/>
        <v xml:space="preserve"> </v>
      </c>
    </row>
    <row r="44" spans="1:7" s="97" customFormat="1" x14ac:dyDescent="0.3">
      <c r="A44" s="21"/>
      <c r="B44" s="17"/>
      <c r="C44" s="97" t="s">
        <v>30</v>
      </c>
      <c r="D44" s="139"/>
      <c r="E44" s="125"/>
      <c r="F44" s="266"/>
      <c r="G44" s="5" t="str">
        <f t="shared" si="0"/>
        <v xml:space="preserve"> </v>
      </c>
    </row>
    <row r="45" spans="1:7" s="17" customFormat="1" x14ac:dyDescent="0.3">
      <c r="A45" s="21"/>
      <c r="B45" s="17" t="s">
        <v>25</v>
      </c>
      <c r="C45" s="92" t="s">
        <v>236</v>
      </c>
      <c r="D45" s="139"/>
      <c r="E45" s="125"/>
      <c r="F45" s="271"/>
      <c r="G45" s="5" t="str">
        <f t="shared" si="0"/>
        <v xml:space="preserve"> </v>
      </c>
    </row>
    <row r="46" spans="1:7" s="17" customFormat="1" x14ac:dyDescent="0.3">
      <c r="A46" s="21"/>
      <c r="B46" s="17" t="s">
        <v>26</v>
      </c>
      <c r="C46" s="92" t="s">
        <v>238</v>
      </c>
      <c r="D46" s="139"/>
      <c r="E46" s="125"/>
      <c r="F46" s="271"/>
      <c r="G46" s="5" t="str">
        <f t="shared" si="0"/>
        <v xml:space="preserve"> </v>
      </c>
    </row>
    <row r="47" spans="1:7" s="17" customFormat="1" x14ac:dyDescent="0.3">
      <c r="A47" s="21"/>
      <c r="C47" s="92" t="s">
        <v>231</v>
      </c>
      <c r="D47" s="139"/>
      <c r="E47" s="125"/>
      <c r="F47" s="271"/>
      <c r="G47" s="5" t="str">
        <f t="shared" si="0"/>
        <v xml:space="preserve"> </v>
      </c>
    </row>
    <row r="48" spans="1:7" s="17" customFormat="1" x14ac:dyDescent="0.3">
      <c r="A48" s="21"/>
      <c r="C48" s="92" t="s">
        <v>239</v>
      </c>
      <c r="D48" s="139"/>
      <c r="E48" s="125"/>
      <c r="F48" s="271"/>
      <c r="G48" s="5" t="str">
        <f t="shared" si="0"/>
        <v xml:space="preserve"> </v>
      </c>
    </row>
    <row r="49" spans="1:7" s="17" customFormat="1" x14ac:dyDescent="0.3">
      <c r="A49" s="21"/>
      <c r="C49" s="92" t="s">
        <v>240</v>
      </c>
      <c r="D49" s="139"/>
      <c r="E49" s="125"/>
      <c r="F49" s="271"/>
      <c r="G49" s="5" t="str">
        <f t="shared" si="0"/>
        <v xml:space="preserve"> </v>
      </c>
    </row>
    <row r="50" spans="1:7" s="17" customFormat="1" x14ac:dyDescent="0.3">
      <c r="A50" s="21"/>
      <c r="C50" s="92" t="s">
        <v>241</v>
      </c>
      <c r="D50" s="139"/>
      <c r="E50" s="125"/>
      <c r="F50" s="271"/>
      <c r="G50" s="5" t="str">
        <f t="shared" si="0"/>
        <v xml:space="preserve"> </v>
      </c>
    </row>
    <row r="51" spans="1:7" s="17" customFormat="1" x14ac:dyDescent="0.3">
      <c r="A51" s="21"/>
      <c r="C51" s="92" t="s">
        <v>30</v>
      </c>
      <c r="D51" s="139" t="s">
        <v>24</v>
      </c>
      <c r="E51" s="125">
        <v>2</v>
      </c>
      <c r="F51" s="271">
        <v>0</v>
      </c>
      <c r="G51" s="5">
        <f t="shared" si="0"/>
        <v>0</v>
      </c>
    </row>
    <row r="52" spans="1:7" s="97" customFormat="1" x14ac:dyDescent="0.3">
      <c r="A52" s="21"/>
      <c r="B52" s="17"/>
      <c r="D52" s="139"/>
      <c r="E52" s="125"/>
      <c r="F52" s="266"/>
      <c r="G52" s="5" t="str">
        <f t="shared" si="0"/>
        <v xml:space="preserve"> </v>
      </c>
    </row>
    <row r="53" spans="1:7" s="23" customFormat="1" x14ac:dyDescent="0.3">
      <c r="A53" s="21">
        <f>1+COUNT(A$2:A41)</f>
        <v>5</v>
      </c>
      <c r="B53" s="30"/>
      <c r="C53" s="92" t="s">
        <v>229</v>
      </c>
      <c r="D53" s="93"/>
      <c r="E53" s="94"/>
      <c r="F53" s="275"/>
      <c r="G53" s="5" t="str">
        <f t="shared" si="0"/>
        <v xml:space="preserve"> </v>
      </c>
    </row>
    <row r="54" spans="1:7" s="23" customFormat="1" ht="55.2" x14ac:dyDescent="0.3">
      <c r="A54" s="55"/>
      <c r="B54" s="30"/>
      <c r="C54" s="92" t="s">
        <v>435</v>
      </c>
      <c r="D54" s="93"/>
      <c r="E54" s="94"/>
      <c r="F54" s="275"/>
      <c r="G54" s="5" t="str">
        <f t="shared" si="0"/>
        <v xml:space="preserve"> </v>
      </c>
    </row>
    <row r="55" spans="1:7" s="23" customFormat="1" x14ac:dyDescent="0.3">
      <c r="A55" s="55"/>
      <c r="B55" s="30" t="s">
        <v>28</v>
      </c>
      <c r="C55" s="92" t="s">
        <v>104</v>
      </c>
      <c r="D55" s="93"/>
      <c r="E55" s="94"/>
      <c r="F55" s="275"/>
      <c r="G55" s="5" t="str">
        <f t="shared" si="0"/>
        <v xml:space="preserve"> </v>
      </c>
    </row>
    <row r="56" spans="1:7" s="23" customFormat="1" x14ac:dyDescent="0.3">
      <c r="A56" s="55"/>
      <c r="B56" s="30" t="s">
        <v>29</v>
      </c>
      <c r="C56" s="92" t="s">
        <v>230</v>
      </c>
      <c r="D56" s="93"/>
      <c r="E56" s="94"/>
      <c r="F56" s="275"/>
      <c r="G56" s="5" t="str">
        <f t="shared" si="0"/>
        <v xml:space="preserve"> </v>
      </c>
    </row>
    <row r="57" spans="1:7" s="23" customFormat="1" x14ac:dyDescent="0.3">
      <c r="A57" s="55"/>
      <c r="B57" s="30"/>
      <c r="C57" s="92" t="s">
        <v>231</v>
      </c>
      <c r="D57" s="93"/>
      <c r="E57" s="94"/>
      <c r="F57" s="275"/>
      <c r="G57" s="5" t="str">
        <f t="shared" si="0"/>
        <v xml:space="preserve"> </v>
      </c>
    </row>
    <row r="58" spans="1:7" s="23" customFormat="1" x14ac:dyDescent="0.3">
      <c r="A58" s="55"/>
      <c r="B58" s="30"/>
      <c r="C58" s="92" t="s">
        <v>232</v>
      </c>
      <c r="D58" s="93"/>
      <c r="E58" s="94"/>
      <c r="F58" s="275"/>
      <c r="G58" s="5" t="str">
        <f t="shared" si="0"/>
        <v xml:space="preserve"> </v>
      </c>
    </row>
    <row r="59" spans="1:7" s="23" customFormat="1" x14ac:dyDescent="0.3">
      <c r="A59" s="55"/>
      <c r="B59" s="30"/>
      <c r="C59" s="92" t="s">
        <v>27</v>
      </c>
      <c r="D59" s="93" t="s">
        <v>24</v>
      </c>
      <c r="E59" s="96">
        <v>4</v>
      </c>
      <c r="F59" s="271">
        <v>0</v>
      </c>
      <c r="G59" s="5">
        <f t="shared" si="0"/>
        <v>0</v>
      </c>
    </row>
    <row r="60" spans="1:7" s="23" customFormat="1" x14ac:dyDescent="0.3">
      <c r="A60" s="55"/>
      <c r="B60" s="30"/>
      <c r="C60" s="92"/>
      <c r="D60" s="93"/>
      <c r="E60" s="94"/>
      <c r="F60" s="275"/>
      <c r="G60" s="5" t="str">
        <f t="shared" si="0"/>
        <v xml:space="preserve"> </v>
      </c>
    </row>
    <row r="61" spans="1:7" s="23" customFormat="1" x14ac:dyDescent="0.3">
      <c r="A61" s="55"/>
      <c r="B61" s="30" t="s">
        <v>29</v>
      </c>
      <c r="C61" s="92" t="s">
        <v>233</v>
      </c>
      <c r="D61" s="93"/>
      <c r="E61" s="94"/>
      <c r="F61" s="275"/>
      <c r="G61" s="5" t="str">
        <f t="shared" si="0"/>
        <v xml:space="preserve"> </v>
      </c>
    </row>
    <row r="62" spans="1:7" s="23" customFormat="1" x14ac:dyDescent="0.3">
      <c r="A62" s="55"/>
      <c r="B62" s="30"/>
      <c r="C62" s="92" t="s">
        <v>182</v>
      </c>
      <c r="D62" s="93"/>
      <c r="E62" s="94"/>
      <c r="F62" s="275"/>
      <c r="G62" s="5" t="str">
        <f t="shared" si="0"/>
        <v xml:space="preserve"> </v>
      </c>
    </row>
    <row r="63" spans="1:7" s="23" customFormat="1" x14ac:dyDescent="0.3">
      <c r="A63" s="55"/>
      <c r="B63" s="30"/>
      <c r="C63" s="92" t="s">
        <v>234</v>
      </c>
      <c r="D63" s="93"/>
      <c r="E63" s="94"/>
      <c r="F63" s="275"/>
      <c r="G63" s="5" t="str">
        <f t="shared" si="0"/>
        <v xml:space="preserve"> </v>
      </c>
    </row>
    <row r="64" spans="1:7" s="23" customFormat="1" x14ac:dyDescent="0.3">
      <c r="A64" s="55"/>
      <c r="B64" s="30"/>
      <c r="C64" s="92" t="s">
        <v>27</v>
      </c>
      <c r="D64" s="93" t="s">
        <v>24</v>
      </c>
      <c r="E64" s="96">
        <v>2</v>
      </c>
      <c r="F64" s="271">
        <v>0</v>
      </c>
      <c r="G64" s="5">
        <f t="shared" si="0"/>
        <v>0</v>
      </c>
    </row>
    <row r="65" spans="1:7" s="23" customFormat="1" x14ac:dyDescent="0.3">
      <c r="A65" s="55"/>
      <c r="B65" s="30"/>
      <c r="C65" s="92"/>
      <c r="D65" s="93"/>
      <c r="E65" s="94"/>
      <c r="F65" s="275"/>
      <c r="G65" s="5" t="str">
        <f t="shared" si="0"/>
        <v xml:space="preserve"> </v>
      </c>
    </row>
    <row r="66" spans="1:7" customFormat="1" x14ac:dyDescent="0.25">
      <c r="A66" s="21">
        <f>1+COUNT(A$2:A41)</f>
        <v>5</v>
      </c>
      <c r="B66" s="17"/>
      <c r="C66" t="s">
        <v>219</v>
      </c>
      <c r="D66" s="11"/>
      <c r="E66" s="37"/>
      <c r="F66" s="276"/>
      <c r="G66" s="5" t="str">
        <f t="shared" si="0"/>
        <v xml:space="preserve"> </v>
      </c>
    </row>
    <row r="67" spans="1:7" customFormat="1" ht="69" x14ac:dyDescent="0.25">
      <c r="A67" s="21"/>
      <c r="B67" s="17"/>
      <c r="C67" t="s">
        <v>217</v>
      </c>
      <c r="D67" s="11"/>
      <c r="E67" s="37"/>
      <c r="F67" s="276"/>
      <c r="G67" s="5" t="str">
        <f t="shared" si="0"/>
        <v xml:space="preserve"> </v>
      </c>
    </row>
    <row r="68" spans="1:7" customFormat="1" x14ac:dyDescent="0.25">
      <c r="A68" s="21"/>
      <c r="B68" s="17"/>
      <c r="C68" t="s">
        <v>30</v>
      </c>
      <c r="D68" s="11"/>
      <c r="E68" s="37"/>
      <c r="F68" s="276"/>
      <c r="G68" s="5" t="str">
        <f t="shared" ref="G68:G131" si="1">IF(E68&lt;&gt;0,E68*F68," ")</f>
        <v xml:space="preserve"> </v>
      </c>
    </row>
    <row r="69" spans="1:7" customFormat="1" x14ac:dyDescent="0.25">
      <c r="A69" s="21"/>
      <c r="B69" s="17" t="s">
        <v>25</v>
      </c>
      <c r="D69" s="11"/>
      <c r="E69" s="37"/>
      <c r="F69" s="276"/>
      <c r="G69" s="5" t="str">
        <f t="shared" si="1"/>
        <v xml:space="preserve"> </v>
      </c>
    </row>
    <row r="70" spans="1:7" customFormat="1" x14ac:dyDescent="0.3">
      <c r="A70" s="21"/>
      <c r="B70" s="17" t="s">
        <v>26</v>
      </c>
      <c r="C70" t="s">
        <v>218</v>
      </c>
      <c r="D70" s="11" t="s">
        <v>24</v>
      </c>
      <c r="E70" s="37">
        <v>4</v>
      </c>
      <c r="F70" s="271">
        <v>0</v>
      </c>
      <c r="G70" s="5">
        <f t="shared" si="1"/>
        <v>0</v>
      </c>
    </row>
    <row r="71" spans="1:7" customFormat="1" x14ac:dyDescent="0.25">
      <c r="A71" s="21"/>
      <c r="B71" s="17"/>
      <c r="D71" s="11"/>
      <c r="E71" s="37"/>
      <c r="F71" s="276"/>
      <c r="G71" s="5" t="str">
        <f t="shared" si="1"/>
        <v xml:space="preserve"> </v>
      </c>
    </row>
    <row r="72" spans="1:7" customFormat="1" x14ac:dyDescent="0.25">
      <c r="A72" s="21">
        <f>1+COUNT(A$2:A71)</f>
        <v>8</v>
      </c>
      <c r="B72" s="17"/>
      <c r="C72" t="s">
        <v>220</v>
      </c>
      <c r="D72" s="11"/>
      <c r="E72" s="37"/>
      <c r="F72" s="276"/>
      <c r="G72" s="5" t="str">
        <f t="shared" si="1"/>
        <v xml:space="preserve"> </v>
      </c>
    </row>
    <row r="73" spans="1:7" customFormat="1" ht="55.2" x14ac:dyDescent="0.25">
      <c r="A73" s="21"/>
      <c r="B73" s="17"/>
      <c r="C73" t="s">
        <v>221</v>
      </c>
      <c r="D73" s="11"/>
      <c r="E73" s="37"/>
      <c r="F73" s="276"/>
      <c r="G73" s="5" t="str">
        <f t="shared" si="1"/>
        <v xml:space="preserve"> </v>
      </c>
    </row>
    <row r="74" spans="1:7" customFormat="1" x14ac:dyDescent="0.25">
      <c r="A74" s="21"/>
      <c r="B74" s="17"/>
      <c r="C74" t="s">
        <v>30</v>
      </c>
      <c r="D74" s="11"/>
      <c r="E74" s="37"/>
      <c r="F74" s="276"/>
      <c r="G74" s="5" t="str">
        <f t="shared" si="1"/>
        <v xml:space="preserve"> </v>
      </c>
    </row>
    <row r="75" spans="1:7" customFormat="1" x14ac:dyDescent="0.25">
      <c r="A75" s="21"/>
      <c r="B75" s="17" t="s">
        <v>25</v>
      </c>
      <c r="D75" s="11"/>
      <c r="E75" s="37"/>
      <c r="F75" s="276"/>
      <c r="G75" s="5" t="str">
        <f t="shared" si="1"/>
        <v xml:space="preserve"> </v>
      </c>
    </row>
    <row r="76" spans="1:7" customFormat="1" x14ac:dyDescent="0.3">
      <c r="A76" s="21"/>
      <c r="B76" s="17" t="s">
        <v>26</v>
      </c>
      <c r="C76" t="s">
        <v>224</v>
      </c>
      <c r="D76" s="11" t="s">
        <v>24</v>
      </c>
      <c r="E76" s="37">
        <v>4</v>
      </c>
      <c r="F76" s="271">
        <v>0</v>
      </c>
      <c r="G76" s="5">
        <f t="shared" si="1"/>
        <v>0</v>
      </c>
    </row>
    <row r="77" spans="1:7" customFormat="1" x14ac:dyDescent="0.3">
      <c r="A77" s="21"/>
      <c r="B77" s="17" t="s">
        <v>26</v>
      </c>
      <c r="C77" t="s">
        <v>223</v>
      </c>
      <c r="D77" s="11" t="s">
        <v>24</v>
      </c>
      <c r="E77" s="37">
        <v>4</v>
      </c>
      <c r="F77" s="271">
        <v>0</v>
      </c>
      <c r="G77" s="5">
        <f t="shared" si="1"/>
        <v>0</v>
      </c>
    </row>
    <row r="78" spans="1:7" customFormat="1" x14ac:dyDescent="0.3">
      <c r="A78" s="21"/>
      <c r="B78" s="17" t="s">
        <v>26</v>
      </c>
      <c r="C78" t="s">
        <v>222</v>
      </c>
      <c r="D78" s="11" t="s">
        <v>24</v>
      </c>
      <c r="E78" s="37">
        <v>1</v>
      </c>
      <c r="F78" s="271">
        <v>0</v>
      </c>
      <c r="G78" s="5">
        <f t="shared" si="1"/>
        <v>0</v>
      </c>
    </row>
    <row r="79" spans="1:7" customFormat="1" x14ac:dyDescent="0.25">
      <c r="A79" s="21"/>
      <c r="B79" s="17"/>
      <c r="D79" s="11"/>
      <c r="E79" s="37"/>
      <c r="F79" s="276"/>
      <c r="G79" s="5" t="str">
        <f t="shared" si="1"/>
        <v xml:space="preserve"> </v>
      </c>
    </row>
    <row r="80" spans="1:7" customFormat="1" x14ac:dyDescent="0.25">
      <c r="A80" s="21">
        <f>1+COUNT(A$2:A79)</f>
        <v>9</v>
      </c>
      <c r="B80" s="29"/>
      <c r="C80" s="87" t="s">
        <v>226</v>
      </c>
      <c r="D80" s="11"/>
      <c r="E80" s="37"/>
      <c r="F80" s="276"/>
      <c r="G80" s="5" t="str">
        <f t="shared" si="1"/>
        <v xml:space="preserve"> </v>
      </c>
    </row>
    <row r="81" spans="1:7" customFormat="1" ht="27.6" x14ac:dyDescent="0.25">
      <c r="A81" s="28"/>
      <c r="B81" s="29"/>
      <c r="C81" s="87" t="s">
        <v>227</v>
      </c>
      <c r="D81" s="11"/>
      <c r="E81" s="37"/>
      <c r="F81" s="276"/>
      <c r="G81" s="5" t="str">
        <f t="shared" si="1"/>
        <v xml:space="preserve"> </v>
      </c>
    </row>
    <row r="82" spans="1:7" customFormat="1" x14ac:dyDescent="0.25">
      <c r="A82" s="28"/>
      <c r="B82" s="29"/>
      <c r="C82" s="87" t="s">
        <v>30</v>
      </c>
      <c r="D82" s="11"/>
      <c r="E82" s="37"/>
      <c r="F82" s="276"/>
      <c r="G82" s="5" t="str">
        <f t="shared" si="1"/>
        <v xml:space="preserve"> </v>
      </c>
    </row>
    <row r="83" spans="1:7" customFormat="1" x14ac:dyDescent="0.25">
      <c r="A83" s="28"/>
      <c r="B83" s="29" t="s">
        <v>28</v>
      </c>
      <c r="C83" s="87"/>
      <c r="D83" s="11"/>
      <c r="E83" s="37"/>
      <c r="F83" s="276"/>
      <c r="G83" s="5" t="str">
        <f t="shared" si="1"/>
        <v xml:space="preserve"> </v>
      </c>
    </row>
    <row r="84" spans="1:7" customFormat="1" x14ac:dyDescent="0.3">
      <c r="A84" s="21"/>
      <c r="B84" s="17" t="s">
        <v>29</v>
      </c>
      <c r="C84" s="87" t="s">
        <v>228</v>
      </c>
      <c r="D84" s="11" t="s">
        <v>24</v>
      </c>
      <c r="E84" s="37">
        <v>8</v>
      </c>
      <c r="F84" s="271">
        <v>0</v>
      </c>
      <c r="G84" s="5">
        <f t="shared" si="1"/>
        <v>0</v>
      </c>
    </row>
    <row r="85" spans="1:7" s="38" customFormat="1" x14ac:dyDescent="0.3">
      <c r="A85" s="28"/>
      <c r="B85" s="29"/>
      <c r="D85" s="134"/>
      <c r="E85" s="126"/>
      <c r="F85" s="277"/>
      <c r="G85" s="5" t="str">
        <f t="shared" si="1"/>
        <v xml:space="preserve"> </v>
      </c>
    </row>
    <row r="86" spans="1:7" customFormat="1" x14ac:dyDescent="0.3">
      <c r="A86" s="28">
        <f>1+COUNT(A$2:A31)</f>
        <v>4</v>
      </c>
      <c r="B86" s="17"/>
      <c r="C86" s="87" t="s">
        <v>207</v>
      </c>
      <c r="D86" s="11"/>
      <c r="E86" s="37"/>
      <c r="F86" s="271"/>
      <c r="G86" s="5" t="str">
        <f t="shared" si="1"/>
        <v xml:space="preserve"> </v>
      </c>
    </row>
    <row r="87" spans="1:7" customFormat="1" ht="41.4" x14ac:dyDescent="0.3">
      <c r="A87" s="21"/>
      <c r="B87" s="17"/>
      <c r="C87" s="87" t="s">
        <v>193</v>
      </c>
      <c r="D87" s="11"/>
      <c r="E87" s="37"/>
      <c r="F87" s="271"/>
      <c r="G87" s="5" t="str">
        <f t="shared" si="1"/>
        <v xml:space="preserve"> </v>
      </c>
    </row>
    <row r="88" spans="1:7" customFormat="1" x14ac:dyDescent="0.3">
      <c r="A88" s="21"/>
      <c r="B88" s="17"/>
      <c r="C88" s="87" t="s">
        <v>27</v>
      </c>
      <c r="D88" s="11"/>
      <c r="E88" s="37"/>
      <c r="F88" s="271"/>
      <c r="G88" s="5" t="str">
        <f t="shared" si="1"/>
        <v xml:space="preserve"> </v>
      </c>
    </row>
    <row r="89" spans="1:7" customFormat="1" x14ac:dyDescent="0.3">
      <c r="A89" s="21"/>
      <c r="B89" s="17" t="s">
        <v>28</v>
      </c>
      <c r="C89" s="87"/>
      <c r="D89" s="11"/>
      <c r="E89" s="37"/>
      <c r="F89" s="271"/>
      <c r="G89" s="5" t="str">
        <f t="shared" si="1"/>
        <v xml:space="preserve"> </v>
      </c>
    </row>
    <row r="90" spans="1:7" customFormat="1" x14ac:dyDescent="0.3">
      <c r="A90" s="21"/>
      <c r="B90" s="17" t="s">
        <v>26</v>
      </c>
      <c r="C90" s="87" t="s">
        <v>181</v>
      </c>
      <c r="D90" s="11" t="s">
        <v>24</v>
      </c>
      <c r="E90" s="37">
        <v>3</v>
      </c>
      <c r="F90" s="271">
        <v>0</v>
      </c>
      <c r="G90" s="5">
        <f t="shared" si="1"/>
        <v>0</v>
      </c>
    </row>
    <row r="91" spans="1:7" customFormat="1" x14ac:dyDescent="0.3">
      <c r="A91" s="21"/>
      <c r="B91" s="17"/>
      <c r="C91" s="87"/>
      <c r="D91" s="11"/>
      <c r="E91" s="37"/>
      <c r="F91" s="271"/>
      <c r="G91" s="5" t="str">
        <f t="shared" si="1"/>
        <v xml:space="preserve"> </v>
      </c>
    </row>
    <row r="92" spans="1:7" customFormat="1" x14ac:dyDescent="0.3">
      <c r="A92" s="36">
        <f>1+COUNT(A$2:A91)</f>
        <v>11</v>
      </c>
      <c r="B92" s="36"/>
      <c r="C92" t="s">
        <v>208</v>
      </c>
      <c r="D92" s="129"/>
      <c r="E92" s="127"/>
      <c r="F92" s="264"/>
      <c r="G92" s="5" t="str">
        <f t="shared" si="1"/>
        <v xml:space="preserve"> </v>
      </c>
    </row>
    <row r="93" spans="1:7" customFormat="1" ht="41.4" x14ac:dyDescent="0.3">
      <c r="A93" s="36"/>
      <c r="B93" s="36"/>
      <c r="C93" t="s">
        <v>196</v>
      </c>
      <c r="D93" s="129"/>
      <c r="E93" s="127"/>
      <c r="F93" s="264"/>
      <c r="G93" s="5" t="str">
        <f t="shared" si="1"/>
        <v xml:space="preserve"> </v>
      </c>
    </row>
    <row r="94" spans="1:7" customFormat="1" x14ac:dyDescent="0.3">
      <c r="A94" s="36"/>
      <c r="B94" s="36"/>
      <c r="C94" t="s">
        <v>30</v>
      </c>
      <c r="D94" s="129"/>
      <c r="E94" s="127"/>
      <c r="F94" s="264"/>
      <c r="G94" s="5" t="str">
        <f t="shared" si="1"/>
        <v xml:space="preserve"> </v>
      </c>
    </row>
    <row r="95" spans="1:7" customFormat="1" x14ac:dyDescent="0.3">
      <c r="A95" s="36"/>
      <c r="B95" s="36" t="s">
        <v>28</v>
      </c>
      <c r="D95" s="129"/>
      <c r="E95" s="127"/>
      <c r="F95" s="264"/>
      <c r="G95" s="5" t="str">
        <f t="shared" si="1"/>
        <v xml:space="preserve"> </v>
      </c>
    </row>
    <row r="96" spans="1:7" customFormat="1" x14ac:dyDescent="0.3">
      <c r="A96" s="36"/>
      <c r="B96" s="36" t="s">
        <v>29</v>
      </c>
      <c r="C96" t="s">
        <v>47</v>
      </c>
      <c r="D96" s="129" t="s">
        <v>24</v>
      </c>
      <c r="E96" s="127">
        <v>1</v>
      </c>
      <c r="F96" s="271">
        <v>0</v>
      </c>
      <c r="G96" s="5">
        <f t="shared" si="1"/>
        <v>0</v>
      </c>
    </row>
    <row r="97" spans="1:7" customFormat="1" x14ac:dyDescent="0.3">
      <c r="A97" s="36"/>
      <c r="B97" s="36"/>
      <c r="D97" s="129"/>
      <c r="E97" s="127"/>
      <c r="F97" s="264"/>
      <c r="G97" s="5" t="str">
        <f t="shared" si="1"/>
        <v xml:space="preserve"> </v>
      </c>
    </row>
    <row r="98" spans="1:7" s="17" customFormat="1" x14ac:dyDescent="0.3">
      <c r="A98" s="21">
        <f>1+COUNT(A$2:A97)</f>
        <v>12</v>
      </c>
      <c r="C98" s="38" t="s">
        <v>243</v>
      </c>
      <c r="D98" s="134"/>
      <c r="E98" s="126"/>
      <c r="F98" s="271"/>
      <c r="G98" s="5" t="str">
        <f t="shared" si="1"/>
        <v xml:space="preserve"> </v>
      </c>
    </row>
    <row r="99" spans="1:7" s="17" customFormat="1" x14ac:dyDescent="0.3">
      <c r="A99" s="21"/>
      <c r="C99" s="38" t="s">
        <v>247</v>
      </c>
      <c r="D99" s="134"/>
      <c r="E99" s="126"/>
      <c r="F99" s="271"/>
      <c r="G99" s="5" t="str">
        <f t="shared" si="1"/>
        <v xml:space="preserve"> </v>
      </c>
    </row>
    <row r="100" spans="1:7" s="17" customFormat="1" x14ac:dyDescent="0.3">
      <c r="A100" s="21"/>
      <c r="B100" s="17" t="s">
        <v>25</v>
      </c>
      <c r="C100" s="38"/>
      <c r="D100" s="134"/>
      <c r="E100" s="126"/>
      <c r="F100" s="271"/>
      <c r="G100" s="5" t="str">
        <f t="shared" si="1"/>
        <v xml:space="preserve"> </v>
      </c>
    </row>
    <row r="101" spans="1:7" s="17" customFormat="1" x14ac:dyDescent="0.3">
      <c r="A101" s="21"/>
      <c r="B101" s="17" t="s">
        <v>26</v>
      </c>
      <c r="C101" s="38" t="s">
        <v>245</v>
      </c>
      <c r="D101" s="134"/>
      <c r="E101" s="126"/>
      <c r="F101" s="271"/>
      <c r="G101" s="5" t="str">
        <f t="shared" si="1"/>
        <v xml:space="preserve"> </v>
      </c>
    </row>
    <row r="102" spans="1:7" s="17" customFormat="1" x14ac:dyDescent="0.3">
      <c r="A102" s="21"/>
      <c r="C102" s="38" t="s">
        <v>246</v>
      </c>
      <c r="D102" s="134"/>
      <c r="E102" s="126"/>
      <c r="F102" s="271"/>
      <c r="G102" s="5" t="str">
        <f t="shared" si="1"/>
        <v xml:space="preserve"> </v>
      </c>
    </row>
    <row r="103" spans="1:7" s="17" customFormat="1" x14ac:dyDescent="0.3">
      <c r="A103" s="21"/>
      <c r="C103" s="38" t="s">
        <v>30</v>
      </c>
      <c r="D103" s="134" t="s">
        <v>24</v>
      </c>
      <c r="E103" s="126">
        <v>8</v>
      </c>
      <c r="F103" s="271">
        <v>0</v>
      </c>
      <c r="G103" s="5">
        <f t="shared" si="1"/>
        <v>0</v>
      </c>
    </row>
    <row r="104" spans="1:7" s="17" customFormat="1" x14ac:dyDescent="0.3">
      <c r="A104" s="21"/>
      <c r="C104" s="38"/>
      <c r="D104" s="134"/>
      <c r="E104" s="126"/>
      <c r="F104" s="271"/>
      <c r="G104" s="5" t="str">
        <f t="shared" si="1"/>
        <v xml:space="preserve"> </v>
      </c>
    </row>
    <row r="105" spans="1:7" s="18" customFormat="1" x14ac:dyDescent="0.3">
      <c r="A105" s="28">
        <f>1+COUNT(A$2:A32)</f>
        <v>4</v>
      </c>
      <c r="B105" s="17"/>
      <c r="C105" s="45" t="s">
        <v>45</v>
      </c>
      <c r="D105" s="128"/>
      <c r="E105" s="123"/>
      <c r="F105" s="271"/>
      <c r="G105" s="5" t="str">
        <f t="shared" si="1"/>
        <v xml:space="preserve"> </v>
      </c>
    </row>
    <row r="106" spans="1:7" s="18" customFormat="1" ht="27.6" x14ac:dyDescent="0.3">
      <c r="A106" s="21"/>
      <c r="B106" s="17"/>
      <c r="C106" s="45" t="s">
        <v>242</v>
      </c>
      <c r="D106" s="128"/>
      <c r="E106" s="123"/>
      <c r="F106" s="271"/>
      <c r="G106" s="5" t="str">
        <f t="shared" si="1"/>
        <v xml:space="preserve"> </v>
      </c>
    </row>
    <row r="107" spans="1:7" s="18" customFormat="1" x14ac:dyDescent="0.3">
      <c r="A107" s="21"/>
      <c r="B107" s="17"/>
      <c r="C107" s="45" t="s">
        <v>27</v>
      </c>
      <c r="D107" s="128"/>
      <c r="E107" s="123"/>
      <c r="F107" s="271"/>
      <c r="G107" s="5" t="str">
        <f t="shared" si="1"/>
        <v xml:space="preserve"> </v>
      </c>
    </row>
    <row r="108" spans="1:7" s="18" customFormat="1" x14ac:dyDescent="0.3">
      <c r="A108" s="21"/>
      <c r="B108" s="17" t="s">
        <v>28</v>
      </c>
      <c r="C108" s="45"/>
      <c r="D108" s="128"/>
      <c r="E108" s="123"/>
      <c r="F108" s="271"/>
      <c r="G108" s="5" t="str">
        <f t="shared" si="1"/>
        <v xml:space="preserve"> </v>
      </c>
    </row>
    <row r="109" spans="1:7" s="18" customFormat="1" x14ac:dyDescent="0.3">
      <c r="A109" s="21"/>
      <c r="B109" s="17" t="s">
        <v>26</v>
      </c>
      <c r="C109" s="45" t="s">
        <v>46</v>
      </c>
      <c r="D109" s="128" t="s">
        <v>24</v>
      </c>
      <c r="E109" s="123">
        <v>1</v>
      </c>
      <c r="F109" s="271">
        <v>0</v>
      </c>
      <c r="G109" s="5">
        <f t="shared" si="1"/>
        <v>0</v>
      </c>
    </row>
    <row r="110" spans="1:7" s="18" customFormat="1" x14ac:dyDescent="0.3">
      <c r="A110" s="21"/>
      <c r="B110" s="17"/>
      <c r="C110" s="45"/>
      <c r="D110" s="128"/>
      <c r="E110" s="123"/>
      <c r="F110" s="271"/>
      <c r="G110" s="5" t="str">
        <f t="shared" si="1"/>
        <v xml:space="preserve"> </v>
      </c>
    </row>
    <row r="111" spans="1:7" s="29" customFormat="1" x14ac:dyDescent="0.3">
      <c r="A111" s="28">
        <f>1+COUNT(A$2:A109)</f>
        <v>14</v>
      </c>
      <c r="C111" s="45" t="s">
        <v>197</v>
      </c>
      <c r="D111" s="128"/>
      <c r="E111" s="123"/>
      <c r="F111" s="277"/>
      <c r="G111" s="5" t="str">
        <f t="shared" si="1"/>
        <v xml:space="preserve"> </v>
      </c>
    </row>
    <row r="112" spans="1:7" s="29" customFormat="1" ht="55.2" x14ac:dyDescent="0.3">
      <c r="A112" s="28"/>
      <c r="C112" s="45" t="s">
        <v>189</v>
      </c>
      <c r="D112" s="128"/>
      <c r="E112" s="123"/>
      <c r="F112" s="277"/>
      <c r="G112" s="5" t="str">
        <f t="shared" si="1"/>
        <v xml:space="preserve"> </v>
      </c>
    </row>
    <row r="113" spans="1:7" s="18" customFormat="1" x14ac:dyDescent="0.3">
      <c r="A113" s="21"/>
      <c r="B113" s="17" t="s">
        <v>26</v>
      </c>
      <c r="C113" s="18" t="s">
        <v>185</v>
      </c>
      <c r="D113" s="128"/>
      <c r="E113" s="123"/>
      <c r="F113" s="266"/>
      <c r="G113" s="5" t="str">
        <f t="shared" si="1"/>
        <v xml:space="preserve"> </v>
      </c>
    </row>
    <row r="114" spans="1:7" s="18" customFormat="1" x14ac:dyDescent="0.3">
      <c r="A114" s="21"/>
      <c r="B114" s="17"/>
      <c r="C114" s="18" t="s">
        <v>186</v>
      </c>
      <c r="D114" s="128"/>
      <c r="E114" s="123"/>
      <c r="F114" s="266"/>
      <c r="G114" s="5" t="str">
        <f t="shared" si="1"/>
        <v xml:space="preserve"> </v>
      </c>
    </row>
    <row r="115" spans="1:7" s="18" customFormat="1" x14ac:dyDescent="0.3">
      <c r="A115" s="21"/>
      <c r="B115" s="17"/>
      <c r="C115" s="18" t="s">
        <v>187</v>
      </c>
      <c r="D115" s="128"/>
      <c r="E115" s="123"/>
      <c r="F115" s="266"/>
      <c r="G115" s="5" t="str">
        <f t="shared" si="1"/>
        <v xml:space="preserve"> </v>
      </c>
    </row>
    <row r="116" spans="1:7" s="18" customFormat="1" x14ac:dyDescent="0.3">
      <c r="A116" s="21"/>
      <c r="B116" s="17"/>
      <c r="C116" s="18" t="s">
        <v>195</v>
      </c>
      <c r="D116" s="128"/>
      <c r="E116" s="123"/>
      <c r="F116" s="266"/>
      <c r="G116" s="5" t="str">
        <f t="shared" si="1"/>
        <v xml:space="preserve"> </v>
      </c>
    </row>
    <row r="117" spans="1:7" s="18" customFormat="1" x14ac:dyDescent="0.3">
      <c r="A117" s="21"/>
      <c r="B117" s="17"/>
      <c r="C117" s="18" t="s">
        <v>30</v>
      </c>
      <c r="D117" s="128" t="s">
        <v>24</v>
      </c>
      <c r="E117" s="123">
        <v>1</v>
      </c>
      <c r="F117" s="271">
        <v>0</v>
      </c>
      <c r="G117" s="5">
        <f t="shared" si="1"/>
        <v>0</v>
      </c>
    </row>
    <row r="118" spans="1:7" s="17" customFormat="1" x14ac:dyDescent="0.3">
      <c r="A118" s="21"/>
      <c r="C118" s="45"/>
      <c r="D118" s="128"/>
      <c r="E118" s="123"/>
      <c r="F118" s="271"/>
      <c r="G118" s="5" t="str">
        <f t="shared" si="1"/>
        <v xml:space="preserve"> </v>
      </c>
    </row>
    <row r="119" spans="1:7" customFormat="1" x14ac:dyDescent="0.3">
      <c r="A119" s="36">
        <f>1+COUNT(A$2:A118)</f>
        <v>15</v>
      </c>
      <c r="B119" s="36"/>
      <c r="C119" t="s">
        <v>199</v>
      </c>
      <c r="D119" s="129"/>
      <c r="E119" s="127"/>
      <c r="F119" s="264"/>
      <c r="G119" s="5" t="str">
        <f t="shared" si="1"/>
        <v xml:space="preserve"> </v>
      </c>
    </row>
    <row r="120" spans="1:7" customFormat="1" ht="55.2" x14ac:dyDescent="0.3">
      <c r="A120" s="36"/>
      <c r="B120" s="36"/>
      <c r="C120" t="s">
        <v>200</v>
      </c>
      <c r="D120" s="129"/>
      <c r="E120" s="127"/>
      <c r="F120" s="264"/>
      <c r="G120" s="5" t="str">
        <f t="shared" si="1"/>
        <v xml:space="preserve"> </v>
      </c>
    </row>
    <row r="121" spans="1:7" customFormat="1" x14ac:dyDescent="0.3">
      <c r="A121" s="36"/>
      <c r="B121" s="36" t="s">
        <v>26</v>
      </c>
      <c r="C121" t="s">
        <v>201</v>
      </c>
      <c r="D121" s="129" t="s">
        <v>33</v>
      </c>
      <c r="E121" s="127">
        <v>150</v>
      </c>
      <c r="F121" s="271">
        <v>0</v>
      </c>
      <c r="G121" s="5">
        <f t="shared" si="1"/>
        <v>0</v>
      </c>
    </row>
    <row r="122" spans="1:7" s="18" customFormat="1" x14ac:dyDescent="0.3">
      <c r="A122" s="36"/>
      <c r="B122" s="36"/>
      <c r="D122" s="7"/>
      <c r="E122" s="6"/>
      <c r="F122" s="264"/>
      <c r="G122" s="5" t="str">
        <f t="shared" si="1"/>
        <v xml:space="preserve"> </v>
      </c>
    </row>
    <row r="123" spans="1:7" s="18" customFormat="1" x14ac:dyDescent="0.3">
      <c r="A123" s="36">
        <f>1+COUNT(A$2:A122)</f>
        <v>16</v>
      </c>
      <c r="B123" s="36"/>
      <c r="C123" s="18" t="s">
        <v>574</v>
      </c>
      <c r="D123" s="7"/>
      <c r="E123" s="6"/>
      <c r="F123" s="264"/>
      <c r="G123" s="5" t="str">
        <f t="shared" si="1"/>
        <v xml:space="preserve"> </v>
      </c>
    </row>
    <row r="124" spans="1:7" s="18" customFormat="1" ht="69" x14ac:dyDescent="0.3">
      <c r="A124" s="36"/>
      <c r="B124" s="36"/>
      <c r="C124" s="18" t="s">
        <v>575</v>
      </c>
      <c r="D124" s="7"/>
      <c r="E124" s="6"/>
      <c r="F124" s="264"/>
      <c r="G124" s="5" t="str">
        <f t="shared" si="1"/>
        <v xml:space="preserve"> </v>
      </c>
    </row>
    <row r="125" spans="1:7" s="18" customFormat="1" x14ac:dyDescent="0.3">
      <c r="A125" s="36"/>
      <c r="B125" s="36"/>
      <c r="C125" s="18" t="s">
        <v>27</v>
      </c>
      <c r="D125" s="7"/>
      <c r="E125" s="6"/>
      <c r="F125" s="264"/>
      <c r="G125" s="5" t="str">
        <f t="shared" si="1"/>
        <v xml:space="preserve"> </v>
      </c>
    </row>
    <row r="126" spans="1:7" s="18" customFormat="1" x14ac:dyDescent="0.3">
      <c r="A126" s="36"/>
      <c r="B126" s="36" t="s">
        <v>28</v>
      </c>
      <c r="C126" s="18" t="s">
        <v>34</v>
      </c>
      <c r="D126" s="7"/>
      <c r="E126" s="6"/>
      <c r="F126" s="264"/>
      <c r="G126" s="5" t="str">
        <f t="shared" si="1"/>
        <v xml:space="preserve"> </v>
      </c>
    </row>
    <row r="127" spans="1:7" s="18" customFormat="1" x14ac:dyDescent="0.3">
      <c r="A127" s="36"/>
      <c r="B127" s="36" t="s">
        <v>29</v>
      </c>
      <c r="C127" s="18" t="s">
        <v>580</v>
      </c>
      <c r="D127" s="7" t="s">
        <v>33</v>
      </c>
      <c r="E127" s="6">
        <v>150</v>
      </c>
      <c r="F127" s="271">
        <v>0</v>
      </c>
      <c r="G127" s="5">
        <f t="shared" si="1"/>
        <v>0</v>
      </c>
    </row>
    <row r="128" spans="1:7" s="18" customFormat="1" x14ac:dyDescent="0.3">
      <c r="A128" s="36"/>
      <c r="B128" s="36"/>
      <c r="D128" s="7"/>
      <c r="E128" s="6"/>
      <c r="F128" s="264"/>
      <c r="G128" s="5" t="str">
        <f t="shared" si="1"/>
        <v xml:space="preserve"> </v>
      </c>
    </row>
    <row r="129" spans="1:7" s="18" customFormat="1" x14ac:dyDescent="0.3">
      <c r="A129" s="36">
        <f>1+COUNT(A$2:A128)</f>
        <v>17</v>
      </c>
      <c r="B129" s="36"/>
      <c r="C129" s="18" t="s">
        <v>248</v>
      </c>
      <c r="D129" s="7"/>
      <c r="E129" s="6"/>
      <c r="F129" s="264"/>
      <c r="G129" s="5" t="str">
        <f t="shared" si="1"/>
        <v xml:space="preserve"> </v>
      </c>
    </row>
    <row r="130" spans="1:7" s="18" customFormat="1" ht="55.2" x14ac:dyDescent="0.3">
      <c r="A130" s="36"/>
      <c r="B130" s="36"/>
      <c r="C130" s="18" t="s">
        <v>249</v>
      </c>
      <c r="D130" s="7"/>
      <c r="E130" s="6"/>
      <c r="F130" s="264"/>
      <c r="G130" s="5" t="str">
        <f t="shared" si="1"/>
        <v xml:space="preserve"> </v>
      </c>
    </row>
    <row r="131" spans="1:7" s="18" customFormat="1" x14ac:dyDescent="0.3">
      <c r="A131" s="36"/>
      <c r="B131" s="36"/>
      <c r="C131" s="18" t="s">
        <v>27</v>
      </c>
      <c r="D131" s="7"/>
      <c r="E131" s="6"/>
      <c r="F131" s="264"/>
      <c r="G131" s="5" t="str">
        <f t="shared" si="1"/>
        <v xml:space="preserve"> </v>
      </c>
    </row>
    <row r="132" spans="1:7" s="18" customFormat="1" x14ac:dyDescent="0.3">
      <c r="A132" s="36"/>
      <c r="B132" s="36" t="s">
        <v>28</v>
      </c>
      <c r="C132" s="18" t="s">
        <v>34</v>
      </c>
      <c r="D132" s="7"/>
      <c r="E132" s="6"/>
      <c r="F132" s="264"/>
      <c r="G132" s="5" t="str">
        <f t="shared" ref="G132:G174" si="2">IF(E132&lt;&gt;0,E132*F132," ")</f>
        <v xml:space="preserve"> </v>
      </c>
    </row>
    <row r="133" spans="1:7" s="18" customFormat="1" x14ac:dyDescent="0.3">
      <c r="A133" s="36"/>
      <c r="B133" s="36" t="s">
        <v>29</v>
      </c>
      <c r="C133" s="18" t="s">
        <v>464</v>
      </c>
      <c r="D133" s="7" t="s">
        <v>12</v>
      </c>
      <c r="E133" s="6">
        <v>115</v>
      </c>
      <c r="F133" s="271">
        <v>0</v>
      </c>
      <c r="G133" s="5">
        <f t="shared" si="2"/>
        <v>0</v>
      </c>
    </row>
    <row r="134" spans="1:7" s="17" customFormat="1" x14ac:dyDescent="0.3">
      <c r="A134" s="21"/>
      <c r="C134" s="18"/>
      <c r="D134" s="128"/>
      <c r="E134" s="123"/>
      <c r="F134" s="266"/>
      <c r="G134" s="5" t="str">
        <f t="shared" si="2"/>
        <v xml:space="preserve"> </v>
      </c>
    </row>
    <row r="135" spans="1:7" customFormat="1" x14ac:dyDescent="0.3">
      <c r="A135" s="36">
        <f>1+COUNT(A$2:A134)</f>
        <v>18</v>
      </c>
      <c r="B135" s="36"/>
      <c r="C135" t="s">
        <v>202</v>
      </c>
      <c r="D135" s="129"/>
      <c r="E135" s="127"/>
      <c r="F135" s="264"/>
      <c r="G135" s="5" t="str">
        <f t="shared" si="2"/>
        <v xml:space="preserve"> </v>
      </c>
    </row>
    <row r="136" spans="1:7" customFormat="1" ht="41.4" x14ac:dyDescent="0.3">
      <c r="A136" s="36"/>
      <c r="B136" s="36"/>
      <c r="C136" t="s">
        <v>204</v>
      </c>
      <c r="D136" s="129"/>
      <c r="E136" s="127"/>
      <c r="F136" s="264"/>
      <c r="G136" s="5" t="str">
        <f t="shared" si="2"/>
        <v xml:space="preserve"> </v>
      </c>
    </row>
    <row r="137" spans="1:7" customFormat="1" ht="27.6" x14ac:dyDescent="0.3">
      <c r="A137" s="36"/>
      <c r="B137" s="36"/>
      <c r="C137" t="s">
        <v>203</v>
      </c>
      <c r="D137" s="129"/>
      <c r="E137" s="127"/>
      <c r="F137" s="264"/>
      <c r="G137" s="5" t="str">
        <f t="shared" si="2"/>
        <v xml:space="preserve"> </v>
      </c>
    </row>
    <row r="138" spans="1:7" customFormat="1" x14ac:dyDescent="0.3">
      <c r="A138" s="36"/>
      <c r="B138" s="36"/>
      <c r="C138" t="s">
        <v>30</v>
      </c>
      <c r="D138" s="129"/>
      <c r="E138" s="127"/>
      <c r="F138" s="264"/>
      <c r="G138" s="5" t="str">
        <f t="shared" si="2"/>
        <v xml:space="preserve"> </v>
      </c>
    </row>
    <row r="139" spans="1:7" customFormat="1" x14ac:dyDescent="0.3">
      <c r="A139" s="36"/>
      <c r="B139" s="36" t="s">
        <v>25</v>
      </c>
      <c r="D139" s="129"/>
      <c r="E139" s="127"/>
      <c r="F139" s="264"/>
      <c r="G139" s="5" t="str">
        <f t="shared" si="2"/>
        <v xml:space="preserve"> </v>
      </c>
    </row>
    <row r="140" spans="1:7" customFormat="1" x14ac:dyDescent="0.3">
      <c r="A140" s="36"/>
      <c r="B140" s="36" t="s">
        <v>26</v>
      </c>
      <c r="C140" t="s">
        <v>205</v>
      </c>
      <c r="D140" s="129" t="s">
        <v>33</v>
      </c>
      <c r="E140" s="127">
        <v>70</v>
      </c>
      <c r="F140" s="271">
        <v>0</v>
      </c>
      <c r="G140" s="5">
        <f t="shared" si="2"/>
        <v>0</v>
      </c>
    </row>
    <row r="141" spans="1:7" customFormat="1" x14ac:dyDescent="0.3">
      <c r="A141" s="36"/>
      <c r="B141" s="36" t="s">
        <v>26</v>
      </c>
      <c r="C141" t="s">
        <v>206</v>
      </c>
      <c r="D141" s="129" t="s">
        <v>33</v>
      </c>
      <c r="E141" s="127">
        <v>20</v>
      </c>
      <c r="F141" s="271">
        <v>0</v>
      </c>
      <c r="G141" s="5">
        <f t="shared" si="2"/>
        <v>0</v>
      </c>
    </row>
    <row r="142" spans="1:7" customFormat="1" x14ac:dyDescent="0.3">
      <c r="A142" s="36"/>
      <c r="B142" s="36" t="s">
        <v>26</v>
      </c>
      <c r="C142" t="s">
        <v>225</v>
      </c>
      <c r="D142" s="129" t="s">
        <v>33</v>
      </c>
      <c r="E142" s="127">
        <v>250</v>
      </c>
      <c r="F142" s="271">
        <v>0</v>
      </c>
      <c r="G142" s="5">
        <f t="shared" si="2"/>
        <v>0</v>
      </c>
    </row>
    <row r="143" spans="1:7" customFormat="1" x14ac:dyDescent="0.3">
      <c r="A143" s="36"/>
      <c r="B143" s="36"/>
      <c r="D143" s="129"/>
      <c r="E143" s="127"/>
      <c r="F143" s="264"/>
      <c r="G143" s="5" t="str">
        <f t="shared" si="2"/>
        <v xml:space="preserve"> </v>
      </c>
    </row>
    <row r="144" spans="1:7" customFormat="1" x14ac:dyDescent="0.3">
      <c r="A144" s="36">
        <f>1+COUNT(A$2:A141)</f>
        <v>19</v>
      </c>
      <c r="B144" s="36"/>
      <c r="C144" t="s">
        <v>248</v>
      </c>
      <c r="D144" s="129"/>
      <c r="E144" s="127"/>
      <c r="F144" s="264"/>
      <c r="G144" s="5" t="str">
        <f t="shared" si="2"/>
        <v xml:space="preserve"> </v>
      </c>
    </row>
    <row r="145" spans="1:7" customFormat="1" ht="55.2" x14ac:dyDescent="0.3">
      <c r="A145" s="36"/>
      <c r="B145" s="36"/>
      <c r="C145" t="s">
        <v>249</v>
      </c>
      <c r="D145" s="129"/>
      <c r="E145" s="127"/>
      <c r="F145" s="264"/>
      <c r="G145" s="5" t="str">
        <f t="shared" si="2"/>
        <v xml:space="preserve"> </v>
      </c>
    </row>
    <row r="146" spans="1:7" customFormat="1" x14ac:dyDescent="0.3">
      <c r="A146" s="36"/>
      <c r="B146" s="36"/>
      <c r="C146" t="s">
        <v>27</v>
      </c>
      <c r="D146" s="129"/>
      <c r="E146" s="127"/>
      <c r="F146" s="264"/>
      <c r="G146" s="5" t="str">
        <f t="shared" si="2"/>
        <v xml:space="preserve"> </v>
      </c>
    </row>
    <row r="147" spans="1:7" customFormat="1" x14ac:dyDescent="0.3">
      <c r="A147" s="36"/>
      <c r="B147" s="36" t="s">
        <v>28</v>
      </c>
      <c r="C147" t="s">
        <v>34</v>
      </c>
      <c r="D147" s="129"/>
      <c r="E147" s="127"/>
      <c r="F147" s="264"/>
      <c r="G147" s="5" t="str">
        <f t="shared" si="2"/>
        <v xml:space="preserve"> </v>
      </c>
    </row>
    <row r="148" spans="1:7" customFormat="1" ht="13.5" customHeight="1" x14ac:dyDescent="0.3">
      <c r="A148" s="36"/>
      <c r="B148" s="36" t="s">
        <v>29</v>
      </c>
      <c r="C148" t="s">
        <v>464</v>
      </c>
      <c r="D148" s="129" t="s">
        <v>12</v>
      </c>
      <c r="E148" s="127">
        <v>366</v>
      </c>
      <c r="F148" s="271">
        <v>0</v>
      </c>
      <c r="G148" s="5">
        <f t="shared" si="2"/>
        <v>0</v>
      </c>
    </row>
    <row r="149" spans="1:7" customFormat="1" ht="13.5" customHeight="1" x14ac:dyDescent="0.3">
      <c r="A149" s="36"/>
      <c r="B149" s="36"/>
      <c r="D149" s="129"/>
      <c r="E149" s="127"/>
      <c r="F149" s="264"/>
      <c r="G149" s="5" t="str">
        <f t="shared" si="2"/>
        <v xml:space="preserve"> </v>
      </c>
    </row>
    <row r="150" spans="1:7" customFormat="1" x14ac:dyDescent="0.3">
      <c r="A150" s="36">
        <f>1+COUNT(A$2:A146)</f>
        <v>20</v>
      </c>
      <c r="B150" s="36"/>
      <c r="C150" t="s">
        <v>94</v>
      </c>
      <c r="D150" s="129"/>
      <c r="E150" s="127"/>
      <c r="F150" s="264"/>
      <c r="G150" s="5" t="str">
        <f t="shared" si="2"/>
        <v xml:space="preserve"> </v>
      </c>
    </row>
    <row r="151" spans="1:7" customFormat="1" ht="69" x14ac:dyDescent="0.3">
      <c r="A151" s="36"/>
      <c r="B151" s="36"/>
      <c r="C151" t="s">
        <v>250</v>
      </c>
      <c r="D151" s="129"/>
      <c r="E151" s="127"/>
      <c r="F151" s="264"/>
      <c r="G151" s="5" t="str">
        <f t="shared" si="2"/>
        <v xml:space="preserve"> </v>
      </c>
    </row>
    <row r="152" spans="1:7" customFormat="1" x14ac:dyDescent="0.3">
      <c r="A152" s="36"/>
      <c r="B152" s="36" t="s">
        <v>28</v>
      </c>
      <c r="C152" t="s">
        <v>34</v>
      </c>
      <c r="D152" s="129"/>
      <c r="E152" s="127"/>
      <c r="F152" s="264"/>
      <c r="G152" s="5" t="str">
        <f t="shared" si="2"/>
        <v xml:space="preserve"> </v>
      </c>
    </row>
    <row r="153" spans="1:7" customFormat="1" x14ac:dyDescent="0.3">
      <c r="A153" s="36"/>
      <c r="B153" s="36" t="s">
        <v>29</v>
      </c>
      <c r="C153" t="s">
        <v>251</v>
      </c>
      <c r="D153" s="129" t="s">
        <v>24</v>
      </c>
      <c r="E153" s="127">
        <v>36</v>
      </c>
      <c r="F153" s="271">
        <v>0</v>
      </c>
      <c r="G153" s="5">
        <f t="shared" si="2"/>
        <v>0</v>
      </c>
    </row>
    <row r="154" spans="1:7" customFormat="1" x14ac:dyDescent="0.3">
      <c r="A154" s="36"/>
      <c r="B154" s="36" t="s">
        <v>29</v>
      </c>
      <c r="C154" t="s">
        <v>253</v>
      </c>
      <c r="D154" s="129" t="s">
        <v>24</v>
      </c>
      <c r="E154" s="127">
        <v>82</v>
      </c>
      <c r="F154" s="271">
        <v>0</v>
      </c>
      <c r="G154" s="5">
        <f t="shared" si="2"/>
        <v>0</v>
      </c>
    </row>
    <row r="155" spans="1:7" customFormat="1" x14ac:dyDescent="0.3">
      <c r="A155" s="36"/>
      <c r="B155" s="36" t="s">
        <v>29</v>
      </c>
      <c r="C155" t="s">
        <v>252</v>
      </c>
      <c r="D155" s="129" t="s">
        <v>24</v>
      </c>
      <c r="E155" s="127">
        <v>105</v>
      </c>
      <c r="F155" s="271">
        <v>0</v>
      </c>
      <c r="G155" s="5">
        <f t="shared" si="2"/>
        <v>0</v>
      </c>
    </row>
    <row r="156" spans="1:7" customFormat="1" x14ac:dyDescent="0.3">
      <c r="A156" s="36"/>
      <c r="B156" s="36"/>
      <c r="D156" s="129"/>
      <c r="E156" s="127"/>
      <c r="F156" s="264"/>
      <c r="G156" s="5" t="str">
        <f t="shared" si="2"/>
        <v xml:space="preserve"> </v>
      </c>
    </row>
    <row r="157" spans="1:7" s="30" customFormat="1" x14ac:dyDescent="0.3">
      <c r="A157" s="36">
        <f>1+COUNT(A$2:A156)</f>
        <v>21</v>
      </c>
      <c r="C157" s="16" t="s">
        <v>35</v>
      </c>
      <c r="D157" s="169"/>
      <c r="E157" s="170"/>
      <c r="F157" s="267"/>
      <c r="G157" s="5" t="str">
        <f t="shared" si="2"/>
        <v xml:space="preserve"> </v>
      </c>
    </row>
    <row r="158" spans="1:7" s="30" customFormat="1" ht="138" x14ac:dyDescent="0.3">
      <c r="A158" s="55"/>
      <c r="C158" s="16" t="s">
        <v>621</v>
      </c>
      <c r="D158" s="169"/>
      <c r="E158" s="170"/>
      <c r="F158" s="267"/>
      <c r="G158" s="5" t="str">
        <f t="shared" si="2"/>
        <v xml:space="preserve"> </v>
      </c>
    </row>
    <row r="159" spans="1:7" s="30" customFormat="1" x14ac:dyDescent="0.3">
      <c r="A159" s="55"/>
      <c r="B159" s="30" t="s">
        <v>28</v>
      </c>
      <c r="C159" s="16" t="s">
        <v>622</v>
      </c>
      <c r="D159" s="169"/>
      <c r="E159" s="170"/>
      <c r="F159" s="267"/>
      <c r="G159" s="5" t="str">
        <f t="shared" si="2"/>
        <v xml:space="preserve"> </v>
      </c>
    </row>
    <row r="160" spans="1:7" s="30" customFormat="1" ht="12" customHeight="1" x14ac:dyDescent="0.3">
      <c r="A160" s="55"/>
      <c r="C160" s="16" t="s">
        <v>30</v>
      </c>
      <c r="D160" s="169" t="s">
        <v>36</v>
      </c>
      <c r="E160" s="170">
        <v>750</v>
      </c>
      <c r="F160" s="271">
        <v>0</v>
      </c>
      <c r="G160" s="5">
        <f t="shared" si="2"/>
        <v>0</v>
      </c>
    </row>
    <row r="161" spans="1:7" s="17" customFormat="1" x14ac:dyDescent="0.3">
      <c r="A161" s="21"/>
      <c r="C161" s="45"/>
      <c r="D161" s="128"/>
      <c r="E161" s="123"/>
      <c r="F161" s="271"/>
      <c r="G161" s="5" t="str">
        <f t="shared" si="2"/>
        <v xml:space="preserve"> </v>
      </c>
    </row>
    <row r="162" spans="1:7" s="17" customFormat="1" x14ac:dyDescent="0.3">
      <c r="A162" s="28">
        <f>1+COUNT(A$2:A161)</f>
        <v>22</v>
      </c>
      <c r="C162" t="s">
        <v>37</v>
      </c>
      <c r="D162" s="11"/>
      <c r="E162" s="37"/>
      <c r="F162" s="271"/>
      <c r="G162" s="5" t="str">
        <f t="shared" si="2"/>
        <v xml:space="preserve"> </v>
      </c>
    </row>
    <row r="163" spans="1:7" s="17" customFormat="1" ht="27.6" x14ac:dyDescent="0.3">
      <c r="A163" s="21"/>
      <c r="C163" t="s">
        <v>38</v>
      </c>
      <c r="D163" s="11"/>
      <c r="E163" s="37"/>
      <c r="F163" s="271"/>
      <c r="G163" s="5" t="str">
        <f t="shared" si="2"/>
        <v xml:space="preserve"> </v>
      </c>
    </row>
    <row r="164" spans="1:7" s="17" customFormat="1" x14ac:dyDescent="0.3">
      <c r="A164" s="21"/>
      <c r="C164" t="s">
        <v>190</v>
      </c>
      <c r="D164" s="11" t="s">
        <v>24</v>
      </c>
      <c r="E164" s="37">
        <v>1</v>
      </c>
      <c r="F164" s="271">
        <v>0</v>
      </c>
      <c r="G164" s="5">
        <f t="shared" si="2"/>
        <v>0</v>
      </c>
    </row>
    <row r="165" spans="1:7" s="17" customFormat="1" x14ac:dyDescent="0.3">
      <c r="A165" s="21"/>
      <c r="C165"/>
      <c r="D165" s="11"/>
      <c r="E165" s="37"/>
      <c r="F165" s="271"/>
      <c r="G165" s="5" t="str">
        <f t="shared" si="2"/>
        <v xml:space="preserve"> </v>
      </c>
    </row>
    <row r="166" spans="1:7" s="54" customFormat="1" x14ac:dyDescent="0.3">
      <c r="A166" s="36">
        <f>1+COUNT(A$2:A165)</f>
        <v>23</v>
      </c>
      <c r="B166" s="36"/>
      <c r="C166" s="54" t="s">
        <v>98</v>
      </c>
      <c r="D166" s="129"/>
      <c r="E166" s="127"/>
      <c r="F166" s="264"/>
      <c r="G166" s="5" t="str">
        <f t="shared" si="2"/>
        <v xml:space="preserve"> </v>
      </c>
    </row>
    <row r="167" spans="1:7" s="54" customFormat="1" ht="41.4" x14ac:dyDescent="0.3">
      <c r="A167" s="36"/>
      <c r="B167" s="36"/>
      <c r="C167" s="54" t="s">
        <v>99</v>
      </c>
      <c r="D167" s="129"/>
      <c r="E167" s="127"/>
      <c r="F167" s="264"/>
      <c r="G167" s="5" t="str">
        <f t="shared" si="2"/>
        <v xml:space="preserve"> </v>
      </c>
    </row>
    <row r="168" spans="1:7" s="54" customFormat="1" x14ac:dyDescent="0.3">
      <c r="A168" s="36"/>
      <c r="B168" s="36"/>
      <c r="C168" s="54" t="s">
        <v>30</v>
      </c>
      <c r="D168" s="129" t="s">
        <v>39</v>
      </c>
      <c r="E168" s="127">
        <v>1</v>
      </c>
      <c r="F168" s="271">
        <v>0</v>
      </c>
      <c r="G168" s="5">
        <f t="shared" si="2"/>
        <v>0</v>
      </c>
    </row>
    <row r="169" spans="1:7" s="54" customFormat="1" x14ac:dyDescent="0.3">
      <c r="A169" s="36"/>
      <c r="B169" s="36"/>
      <c r="D169" s="129"/>
      <c r="E169" s="127"/>
      <c r="F169" s="264"/>
      <c r="G169" s="5" t="str">
        <f t="shared" si="2"/>
        <v xml:space="preserve"> </v>
      </c>
    </row>
    <row r="170" spans="1:7" s="17" customFormat="1" x14ac:dyDescent="0.3">
      <c r="A170" s="36">
        <f>1+COUNT(A$2:A169)</f>
        <v>24</v>
      </c>
      <c r="C170" t="s">
        <v>191</v>
      </c>
      <c r="D170" s="11"/>
      <c r="E170" s="37"/>
      <c r="F170" s="271"/>
      <c r="G170" s="5" t="str">
        <f t="shared" si="2"/>
        <v xml:space="preserve"> </v>
      </c>
    </row>
    <row r="171" spans="1:7" s="17" customFormat="1" ht="27.6" x14ac:dyDescent="0.3">
      <c r="A171" s="21"/>
      <c r="C171" t="s">
        <v>192</v>
      </c>
      <c r="D171" s="11"/>
      <c r="E171" s="37"/>
      <c r="F171" s="271"/>
      <c r="G171" s="5" t="str">
        <f t="shared" si="2"/>
        <v xml:space="preserve"> </v>
      </c>
    </row>
    <row r="172" spans="1:7" s="17" customFormat="1" x14ac:dyDescent="0.3">
      <c r="A172" s="21"/>
      <c r="C172" t="s">
        <v>190</v>
      </c>
      <c r="D172" s="11" t="s">
        <v>39</v>
      </c>
      <c r="E172" s="37">
        <v>1</v>
      </c>
      <c r="F172" s="271">
        <v>0</v>
      </c>
      <c r="G172" s="5">
        <f t="shared" si="2"/>
        <v>0</v>
      </c>
    </row>
    <row r="173" spans="1:7" s="17" customFormat="1" x14ac:dyDescent="0.3">
      <c r="A173" s="21"/>
      <c r="C173"/>
      <c r="D173" s="11"/>
      <c r="E173" s="37"/>
      <c r="F173" s="271"/>
      <c r="G173" s="5" t="str">
        <f t="shared" si="2"/>
        <v xml:space="preserve"> </v>
      </c>
    </row>
    <row r="174" spans="1:7" s="30" customFormat="1" x14ac:dyDescent="0.3">
      <c r="A174" s="55"/>
      <c r="C174" s="73"/>
      <c r="D174" s="74"/>
      <c r="E174" s="75"/>
      <c r="F174" s="278"/>
      <c r="G174" s="5" t="str">
        <f t="shared" si="2"/>
        <v xml:space="preserve"> </v>
      </c>
    </row>
    <row r="175" spans="1:7" s="30" customFormat="1" x14ac:dyDescent="0.3">
      <c r="A175" s="80"/>
      <c r="B175" s="81"/>
      <c r="C175" s="82" t="str">
        <f>C1</f>
        <v>VRTINE - PODZEME VODE</v>
      </c>
      <c r="D175" s="83"/>
      <c r="E175" s="84"/>
      <c r="F175" s="279"/>
      <c r="G175" s="85">
        <f>SUM(G3:G174)</f>
        <v>0</v>
      </c>
    </row>
    <row r="176" spans="1:7" s="30" customFormat="1" x14ac:dyDescent="0.3">
      <c r="A176" s="55"/>
      <c r="C176" s="73"/>
      <c r="D176" s="74"/>
      <c r="E176" s="75"/>
      <c r="F176" s="278"/>
      <c r="G176" s="72"/>
    </row>
    <row r="177" spans="1:7" s="30" customFormat="1" x14ac:dyDescent="0.3">
      <c r="A177" s="55"/>
      <c r="C177" s="73"/>
      <c r="D177" s="74"/>
      <c r="E177" s="75"/>
      <c r="F177" s="278"/>
      <c r="G177" s="72"/>
    </row>
    <row r="178" spans="1:7" s="30" customFormat="1" x14ac:dyDescent="0.3">
      <c r="A178" s="55"/>
      <c r="C178" s="73"/>
      <c r="D178" s="74"/>
      <c r="E178" s="75"/>
      <c r="F178" s="278"/>
      <c r="G178" s="72"/>
    </row>
    <row r="179" spans="1:7" s="30" customFormat="1" x14ac:dyDescent="0.3">
      <c r="A179" s="55"/>
      <c r="C179" s="73"/>
      <c r="D179" s="74"/>
      <c r="E179" s="75"/>
      <c r="F179" s="278"/>
      <c r="G179" s="72"/>
    </row>
    <row r="180" spans="1:7" s="30" customFormat="1" x14ac:dyDescent="0.3">
      <c r="A180" s="55"/>
      <c r="C180" s="73"/>
      <c r="D180" s="74"/>
      <c r="E180" s="75"/>
      <c r="F180" s="278"/>
      <c r="G180" s="72"/>
    </row>
    <row r="181" spans="1:7" s="30" customFormat="1" x14ac:dyDescent="0.3">
      <c r="A181" s="55"/>
      <c r="C181" s="73"/>
      <c r="D181" s="74"/>
      <c r="E181" s="75"/>
      <c r="F181" s="278"/>
      <c r="G181" s="72"/>
    </row>
    <row r="182" spans="1:7" s="30" customFormat="1" x14ac:dyDescent="0.3">
      <c r="A182" s="55"/>
      <c r="C182" s="73"/>
      <c r="D182" s="74"/>
      <c r="E182" s="75"/>
      <c r="F182" s="278"/>
      <c r="G182" s="72"/>
    </row>
    <row r="183" spans="1:7" s="30" customFormat="1" x14ac:dyDescent="0.3">
      <c r="A183" s="55"/>
      <c r="C183" s="73"/>
      <c r="D183" s="74"/>
      <c r="E183" s="75"/>
      <c r="F183" s="278"/>
      <c r="G183" s="72"/>
    </row>
    <row r="184" spans="1:7" s="30" customFormat="1" x14ac:dyDescent="0.3">
      <c r="A184" s="55"/>
      <c r="C184" s="73"/>
      <c r="D184" s="74"/>
      <c r="E184" s="75"/>
      <c r="F184" s="278"/>
      <c r="G184" s="72"/>
    </row>
    <row r="185" spans="1:7" s="30" customFormat="1" x14ac:dyDescent="0.3">
      <c r="A185" s="55"/>
      <c r="C185" s="73"/>
      <c r="D185" s="74"/>
      <c r="E185" s="75"/>
      <c r="F185" s="278"/>
      <c r="G185" s="72"/>
    </row>
    <row r="186" spans="1:7" s="30" customFormat="1" x14ac:dyDescent="0.3">
      <c r="A186" s="55"/>
      <c r="C186" s="73"/>
      <c r="D186" s="74"/>
      <c r="E186" s="75"/>
      <c r="F186" s="278"/>
      <c r="G186" s="72"/>
    </row>
    <row r="187" spans="1:7" s="30" customFormat="1" x14ac:dyDescent="0.3">
      <c r="A187" s="55"/>
      <c r="C187" s="73"/>
      <c r="D187" s="74"/>
      <c r="E187" s="75"/>
      <c r="F187" s="278"/>
      <c r="G187" s="72"/>
    </row>
    <row r="188" spans="1:7" s="30" customFormat="1" x14ac:dyDescent="0.3">
      <c r="A188" s="55"/>
      <c r="C188" s="73"/>
      <c r="D188" s="74"/>
      <c r="E188" s="75"/>
      <c r="F188" s="278"/>
      <c r="G188" s="72"/>
    </row>
    <row r="190" spans="1:7" s="30" customFormat="1" x14ac:dyDescent="0.3">
      <c r="A190" s="55"/>
      <c r="C190" s="73"/>
      <c r="D190" s="74"/>
      <c r="E190" s="75"/>
      <c r="F190" s="278"/>
      <c r="G190" s="72"/>
    </row>
    <row r="191" spans="1:7" s="30" customFormat="1" x14ac:dyDescent="0.3">
      <c r="A191" s="55"/>
      <c r="C191" s="73"/>
      <c r="D191" s="74"/>
      <c r="E191" s="75"/>
      <c r="F191" s="278"/>
      <c r="G191" s="72"/>
    </row>
    <row r="192" spans="1:7" s="30" customFormat="1" x14ac:dyDescent="0.3">
      <c r="A192" s="55"/>
      <c r="C192" s="73"/>
      <c r="D192" s="74"/>
      <c r="E192" s="75"/>
      <c r="F192" s="278"/>
      <c r="G192" s="72"/>
    </row>
    <row r="193" spans="1:7" s="30" customFormat="1" x14ac:dyDescent="0.3">
      <c r="A193" s="55"/>
      <c r="C193" s="73"/>
      <c r="D193" s="74"/>
      <c r="E193" s="75"/>
      <c r="F193" s="278"/>
      <c r="G193" s="72"/>
    </row>
    <row r="194" spans="1:7" s="30" customFormat="1" x14ac:dyDescent="0.3">
      <c r="A194" s="55"/>
      <c r="C194" s="73"/>
      <c r="D194" s="74"/>
      <c r="E194" s="75"/>
      <c r="F194" s="278"/>
      <c r="G194" s="72"/>
    </row>
    <row r="195" spans="1:7" s="30" customFormat="1" x14ac:dyDescent="0.3">
      <c r="A195" s="55"/>
      <c r="C195" s="73"/>
      <c r="D195" s="74"/>
      <c r="E195" s="75"/>
      <c r="F195" s="278"/>
      <c r="G195" s="72"/>
    </row>
    <row r="196" spans="1:7" s="30" customFormat="1" x14ac:dyDescent="0.3">
      <c r="A196" s="55"/>
      <c r="C196" s="73"/>
      <c r="D196" s="74"/>
      <c r="E196" s="75"/>
      <c r="F196" s="278"/>
      <c r="G196" s="72"/>
    </row>
    <row r="197" spans="1:7" s="30" customFormat="1" x14ac:dyDescent="0.3">
      <c r="A197" s="55"/>
      <c r="C197" s="73"/>
      <c r="D197" s="74"/>
      <c r="E197" s="75"/>
      <c r="F197" s="278"/>
      <c r="G197" s="72"/>
    </row>
    <row r="198" spans="1:7" s="31" customFormat="1" x14ac:dyDescent="0.3">
      <c r="A198" s="55"/>
      <c r="B198" s="30"/>
      <c r="C198" s="76"/>
      <c r="D198" s="77"/>
      <c r="E198" s="78"/>
      <c r="F198" s="278"/>
      <c r="G198" s="72"/>
    </row>
    <row r="199" spans="1:7" s="31" customFormat="1" x14ac:dyDescent="0.3">
      <c r="A199" s="55"/>
      <c r="B199" s="30"/>
      <c r="C199" s="76"/>
      <c r="D199" s="77"/>
      <c r="E199" s="78"/>
      <c r="F199" s="278"/>
      <c r="G199" s="72"/>
    </row>
    <row r="200" spans="1:7" s="31" customFormat="1" x14ac:dyDescent="0.3">
      <c r="A200" s="55"/>
      <c r="B200" s="30"/>
      <c r="C200" s="76"/>
      <c r="D200" s="77"/>
      <c r="E200" s="78"/>
      <c r="F200" s="278"/>
      <c r="G200" s="72"/>
    </row>
    <row r="201" spans="1:7" s="31" customFormat="1" x14ac:dyDescent="0.3">
      <c r="A201" s="55"/>
      <c r="B201" s="30"/>
      <c r="C201" s="76"/>
      <c r="D201" s="77"/>
      <c r="E201" s="78"/>
      <c r="F201" s="278"/>
      <c r="G201" s="72"/>
    </row>
    <row r="202" spans="1:7" s="31" customFormat="1" x14ac:dyDescent="0.3">
      <c r="A202" s="55"/>
      <c r="B202" s="30"/>
      <c r="C202" s="76"/>
      <c r="D202" s="77"/>
      <c r="E202" s="78"/>
      <c r="F202" s="278"/>
      <c r="G202" s="72"/>
    </row>
    <row r="203" spans="1:7" s="31" customFormat="1" x14ac:dyDescent="0.3">
      <c r="A203" s="55"/>
      <c r="B203" s="30"/>
      <c r="C203" s="76"/>
      <c r="D203" s="77"/>
      <c r="E203" s="78"/>
      <c r="F203" s="278"/>
      <c r="G203" s="72"/>
    </row>
    <row r="204" spans="1:7" s="31" customFormat="1" x14ac:dyDescent="0.3">
      <c r="A204" s="55"/>
      <c r="B204" s="30"/>
      <c r="C204" s="76"/>
      <c r="D204" s="77"/>
      <c r="E204" s="78"/>
      <c r="F204" s="278"/>
      <c r="G204" s="72"/>
    </row>
    <row r="205" spans="1:7" s="31" customFormat="1" x14ac:dyDescent="0.3">
      <c r="A205" s="55"/>
      <c r="B205" s="30"/>
      <c r="C205" s="76"/>
      <c r="D205" s="77"/>
      <c r="E205" s="78"/>
      <c r="F205" s="278"/>
      <c r="G205" s="72"/>
    </row>
    <row r="206" spans="1:7" s="31" customFormat="1" x14ac:dyDescent="0.3">
      <c r="A206" s="55"/>
      <c r="B206" s="30"/>
      <c r="C206" s="76"/>
      <c r="D206" s="77"/>
      <c r="E206" s="78"/>
      <c r="F206" s="278"/>
      <c r="G206" s="72"/>
    </row>
    <row r="207" spans="1:7" s="31" customFormat="1" x14ac:dyDescent="0.3">
      <c r="A207" s="55"/>
      <c r="B207" s="30"/>
      <c r="C207" s="76"/>
      <c r="D207" s="77"/>
      <c r="E207" s="78"/>
      <c r="F207" s="278"/>
      <c r="G207" s="72"/>
    </row>
    <row r="208" spans="1:7" s="31" customFormat="1" x14ac:dyDescent="0.3">
      <c r="A208" s="55"/>
      <c r="B208" s="30"/>
      <c r="C208" s="76"/>
      <c r="D208" s="77"/>
      <c r="E208" s="78"/>
      <c r="F208" s="278"/>
      <c r="G208" s="72"/>
    </row>
    <row r="209" spans="1:7" s="31" customFormat="1" x14ac:dyDescent="0.3">
      <c r="A209" s="55"/>
      <c r="B209" s="30"/>
      <c r="C209" s="76"/>
      <c r="D209" s="77"/>
      <c r="E209" s="78"/>
      <c r="F209" s="278"/>
      <c r="G209" s="72"/>
    </row>
    <row r="210" spans="1:7" s="31" customFormat="1" x14ac:dyDescent="0.3">
      <c r="A210" s="55"/>
      <c r="B210" s="30"/>
      <c r="C210" s="76"/>
      <c r="D210" s="77"/>
      <c r="E210" s="78"/>
      <c r="F210" s="278"/>
      <c r="G210" s="72"/>
    </row>
    <row r="211" spans="1:7" s="31" customFormat="1" x14ac:dyDescent="0.3">
      <c r="A211" s="55"/>
      <c r="B211" s="30"/>
      <c r="C211" s="76"/>
      <c r="D211" s="77"/>
      <c r="E211" s="78"/>
      <c r="F211" s="278"/>
      <c r="G211" s="72"/>
    </row>
    <row r="212" spans="1:7" s="31" customFormat="1" x14ac:dyDescent="0.3">
      <c r="A212" s="55"/>
      <c r="B212" s="30"/>
      <c r="C212" s="76"/>
      <c r="D212" s="77"/>
      <c r="E212" s="78"/>
      <c r="F212" s="278"/>
      <c r="G212" s="72"/>
    </row>
    <row r="213" spans="1:7" s="31" customFormat="1" x14ac:dyDescent="0.3">
      <c r="A213" s="55"/>
      <c r="B213" s="30"/>
      <c r="C213" s="76"/>
      <c r="D213" s="77"/>
      <c r="E213" s="78"/>
      <c r="F213" s="278"/>
      <c r="G213" s="72"/>
    </row>
    <row r="214" spans="1:7" s="31" customFormat="1" x14ac:dyDescent="0.3">
      <c r="A214" s="55"/>
      <c r="B214" s="30"/>
      <c r="C214" s="76"/>
      <c r="D214" s="77"/>
      <c r="E214" s="78"/>
      <c r="F214" s="278"/>
      <c r="G214" s="72"/>
    </row>
    <row r="215" spans="1:7" s="31" customFormat="1" x14ac:dyDescent="0.3">
      <c r="A215" s="55"/>
      <c r="B215" s="30"/>
      <c r="C215" s="76"/>
      <c r="D215" s="77"/>
      <c r="E215" s="78"/>
      <c r="F215" s="278"/>
      <c r="G215" s="72"/>
    </row>
    <row r="216" spans="1:7" s="31" customFormat="1" x14ac:dyDescent="0.3">
      <c r="A216" s="55"/>
      <c r="B216" s="30"/>
      <c r="C216" s="76"/>
      <c r="D216" s="77"/>
      <c r="E216" s="78"/>
      <c r="F216" s="278"/>
      <c r="G216" s="72"/>
    </row>
    <row r="218" spans="1:7" s="30" customFormat="1" x14ac:dyDescent="0.3">
      <c r="A218" s="55"/>
      <c r="C218" s="73"/>
      <c r="D218" s="74"/>
      <c r="E218" s="75"/>
      <c r="F218" s="278"/>
      <c r="G218" s="72"/>
    </row>
    <row r="219" spans="1:7" s="30" customFormat="1" x14ac:dyDescent="0.3">
      <c r="A219" s="55"/>
      <c r="C219" s="73"/>
      <c r="D219" s="74"/>
      <c r="E219" s="75"/>
      <c r="F219" s="278"/>
      <c r="G219" s="72"/>
    </row>
    <row r="220" spans="1:7" s="30" customFormat="1" x14ac:dyDescent="0.3">
      <c r="A220" s="55"/>
      <c r="C220" s="73"/>
      <c r="D220" s="74"/>
      <c r="E220" s="75"/>
      <c r="F220" s="278"/>
      <c r="G220" s="72"/>
    </row>
    <row r="221" spans="1:7" s="30" customFormat="1" x14ac:dyDescent="0.3">
      <c r="A221" s="55"/>
      <c r="C221" s="73"/>
      <c r="D221" s="74"/>
      <c r="E221" s="75"/>
      <c r="F221" s="278"/>
      <c r="G221" s="72"/>
    </row>
    <row r="222" spans="1:7" s="30" customFormat="1" x14ac:dyDescent="0.3">
      <c r="A222" s="55"/>
      <c r="C222" s="73"/>
      <c r="D222" s="74"/>
      <c r="E222" s="75"/>
      <c r="F222" s="278"/>
      <c r="G222" s="72"/>
    </row>
    <row r="223" spans="1:7" s="30" customFormat="1" x14ac:dyDescent="0.3">
      <c r="A223" s="55"/>
      <c r="C223" s="73"/>
      <c r="D223" s="74"/>
      <c r="E223" s="75"/>
      <c r="F223" s="278"/>
      <c r="G223" s="72"/>
    </row>
    <row r="224" spans="1:7" s="30" customFormat="1" x14ac:dyDescent="0.3">
      <c r="A224" s="55"/>
      <c r="C224" s="73"/>
      <c r="D224" s="74"/>
      <c r="E224" s="75"/>
      <c r="F224" s="278"/>
      <c r="G224" s="72"/>
    </row>
    <row r="225" spans="1:7" s="31" customFormat="1" x14ac:dyDescent="0.3">
      <c r="A225" s="55"/>
      <c r="B225" s="30"/>
      <c r="C225" s="76"/>
      <c r="D225" s="77"/>
      <c r="E225" s="78"/>
      <c r="F225" s="278"/>
      <c r="G225" s="72"/>
    </row>
    <row r="226" spans="1:7" s="30" customFormat="1" x14ac:dyDescent="0.3">
      <c r="A226" s="55"/>
      <c r="C226" s="76"/>
      <c r="D226" s="77"/>
      <c r="E226" s="78"/>
      <c r="F226" s="278"/>
      <c r="G226" s="72"/>
    </row>
    <row r="227" spans="1:7" s="30" customFormat="1" x14ac:dyDescent="0.3">
      <c r="A227" s="55"/>
      <c r="C227" s="76"/>
      <c r="D227" s="77"/>
      <c r="E227" s="78"/>
      <c r="F227" s="278"/>
      <c r="G227" s="72"/>
    </row>
    <row r="228" spans="1:7" s="30" customFormat="1" x14ac:dyDescent="0.3">
      <c r="A228" s="55"/>
      <c r="C228" s="76"/>
      <c r="D228" s="77"/>
      <c r="E228" s="78"/>
      <c r="F228" s="278"/>
      <c r="G228" s="72"/>
    </row>
    <row r="229" spans="1:7" s="30" customFormat="1" x14ac:dyDescent="0.3">
      <c r="A229" s="55"/>
      <c r="C229" s="76"/>
      <c r="D229" s="77"/>
      <c r="E229" s="78"/>
      <c r="F229" s="278"/>
      <c r="G229" s="72"/>
    </row>
    <row r="230" spans="1:7" s="30" customFormat="1" x14ac:dyDescent="0.3">
      <c r="A230" s="55"/>
      <c r="C230" s="76"/>
      <c r="D230" s="77"/>
      <c r="E230" s="78"/>
      <c r="F230" s="278"/>
      <c r="G230" s="72"/>
    </row>
    <row r="231" spans="1:7" s="30" customFormat="1" x14ac:dyDescent="0.3">
      <c r="A231" s="55"/>
      <c r="C231" s="76"/>
      <c r="D231" s="77"/>
      <c r="E231" s="78"/>
      <c r="F231" s="278"/>
      <c r="G231" s="72"/>
    </row>
    <row r="232" spans="1:7" s="30" customFormat="1" x14ac:dyDescent="0.3">
      <c r="A232" s="55"/>
      <c r="C232" s="76"/>
      <c r="D232" s="77"/>
      <c r="E232" s="78"/>
      <c r="F232" s="278"/>
      <c r="G232" s="72"/>
    </row>
    <row r="233" spans="1:7" s="30" customFormat="1" x14ac:dyDescent="0.3">
      <c r="A233" s="55"/>
      <c r="C233" s="76"/>
      <c r="D233" s="77"/>
      <c r="E233" s="78"/>
      <c r="F233" s="278"/>
      <c r="G233" s="72"/>
    </row>
    <row r="234" spans="1:7" s="30" customFormat="1" x14ac:dyDescent="0.3">
      <c r="A234" s="55"/>
      <c r="C234" s="76"/>
      <c r="D234" s="77"/>
      <c r="E234" s="78"/>
      <c r="F234" s="278"/>
      <c r="G234" s="72"/>
    </row>
    <row r="236" spans="1:7" s="30" customFormat="1" x14ac:dyDescent="0.3">
      <c r="A236" s="55"/>
      <c r="C236" s="73"/>
      <c r="D236" s="74"/>
      <c r="E236" s="75"/>
      <c r="F236" s="278"/>
      <c r="G236" s="72"/>
    </row>
    <row r="237" spans="1:7" s="30" customFormat="1" x14ac:dyDescent="0.3">
      <c r="A237" s="55"/>
      <c r="C237" s="73"/>
      <c r="D237" s="74"/>
      <c r="E237" s="75"/>
      <c r="F237" s="278"/>
      <c r="G237" s="72"/>
    </row>
    <row r="238" spans="1:7" s="30" customFormat="1" x14ac:dyDescent="0.3">
      <c r="A238" s="55"/>
      <c r="C238" s="73"/>
      <c r="D238" s="74"/>
      <c r="E238" s="75"/>
      <c r="F238" s="278"/>
      <c r="G238" s="72"/>
    </row>
    <row r="239" spans="1:7" s="30" customFormat="1" x14ac:dyDescent="0.3">
      <c r="A239" s="55"/>
      <c r="C239" s="73"/>
      <c r="D239" s="74"/>
      <c r="E239" s="75"/>
      <c r="F239" s="278"/>
      <c r="G239" s="72"/>
    </row>
    <row r="240" spans="1:7" s="30" customFormat="1" x14ac:dyDescent="0.3">
      <c r="A240" s="55"/>
      <c r="C240" s="73"/>
      <c r="D240" s="74"/>
      <c r="E240" s="75"/>
      <c r="F240" s="278"/>
      <c r="G240" s="72"/>
    </row>
    <row r="242" spans="1:7" s="30" customFormat="1" x14ac:dyDescent="0.3">
      <c r="A242" s="55"/>
      <c r="C242" s="73"/>
      <c r="D242" s="74"/>
      <c r="E242" s="75"/>
      <c r="F242" s="278"/>
      <c r="G242" s="72"/>
    </row>
    <row r="243" spans="1:7" s="30" customFormat="1" x14ac:dyDescent="0.3">
      <c r="A243" s="79"/>
      <c r="C243" s="73"/>
      <c r="D243" s="74"/>
      <c r="E243" s="75"/>
      <c r="F243" s="278"/>
      <c r="G243" s="72"/>
    </row>
    <row r="247" spans="1:7" x14ac:dyDescent="0.3">
      <c r="A247" s="80"/>
      <c r="B247" s="81"/>
      <c r="C247" s="82"/>
      <c r="D247" s="83"/>
      <c r="E247" s="84"/>
      <c r="F247" s="279"/>
      <c r="G247" s="85"/>
    </row>
    <row r="256" spans="1:7" s="30" customFormat="1" x14ac:dyDescent="0.3">
      <c r="A256" s="80"/>
      <c r="B256" s="81"/>
      <c r="C256" s="82"/>
      <c r="D256" s="83"/>
      <c r="E256" s="84"/>
      <c r="F256" s="279"/>
      <c r="G256" s="85"/>
    </row>
  </sheetData>
  <sheetProtection algorithmName="SHA-512" hashValue="+8wEGorr6jU1GtakGpEgvx1oRI+i+3a4jYqPlMeccUiyKxMk8YdPLTQsHbRNFweM4ZpRkC8jbqHMIFwoJI0Nfg==" saltValue="aakF8am91mDo50D9TJci5g==" spinCount="100000" sheet="1" objects="1" scenarios="1"/>
  <pageMargins left="0.70866141732283461" right="0.70866141732283461" top="0.74803149606299213" bottom="0.74803149606299213" header="0.31496062992125984" footer="0.31496062992125984"/>
  <pageSetup paperSize="9" scale="97" fitToHeight="0" orientation="portrait" useFirstPageNumber="1" r:id="rId1"/>
  <headerFooter alignWithMargins="0">
    <oddHeader>&amp;C&amp;G</oddHeader>
    <oddFooter>&amp;LAP LJ - FAZA B - GOI DELA&amp;C&amp;A&amp;Rstran &amp;P od &amp;N</oddFooter>
  </headerFooter>
  <ignoredErrors>
    <ignoredError sqref="A1" numberStoredAsText="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D317E-BDF4-4FF6-BDC9-808BFB57A831}">
  <sheetPr>
    <pageSetUpPr fitToPage="1"/>
  </sheetPr>
  <dimension ref="A1:G487"/>
  <sheetViews>
    <sheetView showGridLines="0" tabSelected="1" view="pageLayout" topLeftCell="A11" zoomScaleNormal="130" workbookViewId="0">
      <selection activeCell="F14" sqref="F14"/>
    </sheetView>
  </sheetViews>
  <sheetFormatPr defaultColWidth="9.109375" defaultRowHeight="13.8" x14ac:dyDescent="0.3"/>
  <cols>
    <col min="1" max="1" width="5.6640625" style="21" customWidth="1"/>
    <col min="2" max="2" width="7.44140625" style="17" customWidth="1"/>
    <col min="3" max="3" width="50.6640625" style="116" customWidth="1"/>
    <col min="4" max="4" width="7.44140625" style="134" customWidth="1"/>
    <col min="5" max="5" width="9.109375" style="145" bestFit="1" customWidth="1"/>
    <col min="6" max="6" width="10.6640625" style="271" customWidth="1"/>
    <col min="7" max="7" width="10.6640625" style="239" customWidth="1"/>
    <col min="8" max="16384" width="9.109375" style="38"/>
  </cols>
  <sheetData>
    <row r="1" spans="1:7" ht="14.4" x14ac:dyDescent="0.3">
      <c r="A1" s="98" t="s">
        <v>351</v>
      </c>
      <c r="B1" s="99"/>
      <c r="C1" s="100" t="s">
        <v>352</v>
      </c>
      <c r="D1" s="143"/>
      <c r="E1" s="144"/>
      <c r="F1" s="280"/>
      <c r="G1" s="101">
        <f>G487</f>
        <v>0</v>
      </c>
    </row>
    <row r="2" spans="1:7" x14ac:dyDescent="0.3">
      <c r="G2" s="50"/>
    </row>
    <row r="3" spans="1:7" x14ac:dyDescent="0.3">
      <c r="A3" s="19" t="s">
        <v>13</v>
      </c>
      <c r="B3" s="20"/>
      <c r="C3" s="102" t="s">
        <v>14</v>
      </c>
      <c r="D3" s="141" t="s">
        <v>263</v>
      </c>
      <c r="E3" s="142" t="s">
        <v>16</v>
      </c>
      <c r="F3" s="281" t="s">
        <v>15</v>
      </c>
      <c r="G3" s="103" t="s">
        <v>18</v>
      </c>
    </row>
    <row r="4" spans="1:7" s="17" customFormat="1" x14ac:dyDescent="0.3">
      <c r="A4" s="21"/>
      <c r="C4" s="104"/>
      <c r="D4" s="134"/>
      <c r="E4" s="145"/>
      <c r="F4" s="271"/>
      <c r="G4" s="237" t="str">
        <f t="shared" ref="G4:G67" si="0">IF(E4&lt;&gt;0,E4*F4," ")</f>
        <v xml:space="preserve"> </v>
      </c>
    </row>
    <row r="5" spans="1:7" s="18" customFormat="1" x14ac:dyDescent="0.25">
      <c r="A5" s="21">
        <f>1+COUNT(A$2:A4)</f>
        <v>1</v>
      </c>
      <c r="B5" s="17"/>
      <c r="C5" s="45" t="s">
        <v>301</v>
      </c>
      <c r="D5" s="128"/>
      <c r="E5" s="123"/>
      <c r="F5" s="282"/>
      <c r="G5" s="237" t="str">
        <f t="shared" si="0"/>
        <v xml:space="preserve"> </v>
      </c>
    </row>
    <row r="6" spans="1:7" s="17" customFormat="1" ht="82.8" x14ac:dyDescent="0.3">
      <c r="A6" s="21"/>
      <c r="B6" s="21"/>
      <c r="C6" s="120" t="s">
        <v>321</v>
      </c>
      <c r="D6" s="11"/>
      <c r="E6" s="124"/>
      <c r="F6" s="274"/>
      <c r="G6" s="237" t="str">
        <f t="shared" si="0"/>
        <v xml:space="preserve"> </v>
      </c>
    </row>
    <row r="7" spans="1:7" s="17" customFormat="1" ht="41.4" x14ac:dyDescent="0.3">
      <c r="A7" s="21"/>
      <c r="B7" s="21"/>
      <c r="C7" s="120" t="s">
        <v>316</v>
      </c>
      <c r="D7" s="11"/>
      <c r="E7" s="124"/>
      <c r="F7" s="274"/>
      <c r="G7" s="237" t="str">
        <f t="shared" si="0"/>
        <v xml:space="preserve"> </v>
      </c>
    </row>
    <row r="8" spans="1:7" s="17" customFormat="1" ht="55.2" x14ac:dyDescent="0.3">
      <c r="A8" s="21"/>
      <c r="B8" s="21"/>
      <c r="C8" s="120" t="s">
        <v>328</v>
      </c>
      <c r="D8" s="11"/>
      <c r="E8" s="124"/>
      <c r="F8" s="274"/>
      <c r="G8" s="237" t="str">
        <f t="shared" si="0"/>
        <v xml:space="preserve"> </v>
      </c>
    </row>
    <row r="9" spans="1:7" s="17" customFormat="1" ht="69" x14ac:dyDescent="0.3">
      <c r="A9" s="21"/>
      <c r="B9" s="21"/>
      <c r="C9" s="120" t="s">
        <v>318</v>
      </c>
      <c r="D9" s="11"/>
      <c r="E9" s="124"/>
      <c r="F9" s="274"/>
      <c r="G9" s="237" t="str">
        <f t="shared" si="0"/>
        <v xml:space="preserve"> </v>
      </c>
    </row>
    <row r="10" spans="1:7" s="17" customFormat="1" ht="55.2" x14ac:dyDescent="0.3">
      <c r="A10" s="21"/>
      <c r="B10" s="21"/>
      <c r="C10" s="120" t="s">
        <v>317</v>
      </c>
      <c r="D10" s="11"/>
      <c r="E10" s="124"/>
      <c r="F10" s="274"/>
      <c r="G10" s="237" t="str">
        <f t="shared" si="0"/>
        <v xml:space="preserve"> </v>
      </c>
    </row>
    <row r="11" spans="1:7" s="17" customFormat="1" ht="55.2" x14ac:dyDescent="0.3">
      <c r="A11" s="21"/>
      <c r="B11" s="21"/>
      <c r="C11" s="120" t="s">
        <v>319</v>
      </c>
      <c r="D11" s="11"/>
      <c r="E11" s="124"/>
      <c r="F11" s="274"/>
      <c r="G11" s="237" t="str">
        <f t="shared" si="0"/>
        <v xml:space="preserve"> </v>
      </c>
    </row>
    <row r="12" spans="1:7" s="17" customFormat="1" ht="41.4" x14ac:dyDescent="0.3">
      <c r="A12" s="21"/>
      <c r="B12" s="21"/>
      <c r="C12" s="120" t="s">
        <v>320</v>
      </c>
      <c r="D12" s="11"/>
      <c r="E12" s="124"/>
      <c r="F12" s="274"/>
      <c r="G12" s="237" t="str">
        <f t="shared" si="0"/>
        <v xml:space="preserve"> </v>
      </c>
    </row>
    <row r="13" spans="1:7" s="17" customFormat="1" ht="96.6" x14ac:dyDescent="0.3">
      <c r="A13" s="21"/>
      <c r="B13" s="21"/>
      <c r="C13" s="120" t="s">
        <v>322</v>
      </c>
      <c r="D13" s="11"/>
      <c r="E13" s="124"/>
      <c r="F13" s="274"/>
      <c r="G13" s="237" t="str">
        <f t="shared" si="0"/>
        <v xml:space="preserve"> </v>
      </c>
    </row>
    <row r="14" spans="1:7" s="17" customFormat="1" ht="179.4" x14ac:dyDescent="0.3">
      <c r="A14" s="21"/>
      <c r="B14" s="21"/>
      <c r="C14" s="119" t="s">
        <v>335</v>
      </c>
      <c r="D14" s="11"/>
      <c r="E14" s="124"/>
      <c r="F14" s="274"/>
      <c r="G14" s="237" t="str">
        <f t="shared" si="0"/>
        <v xml:space="preserve"> </v>
      </c>
    </row>
    <row r="15" spans="1:7" s="17" customFormat="1" x14ac:dyDescent="0.3">
      <c r="A15" s="21"/>
      <c r="B15" s="21" t="s">
        <v>28</v>
      </c>
      <c r="C15" s="90" t="s">
        <v>299</v>
      </c>
      <c r="D15" s="11"/>
      <c r="E15" s="124"/>
      <c r="F15" s="274"/>
      <c r="G15" s="237" t="str">
        <f t="shared" si="0"/>
        <v xml:space="preserve"> </v>
      </c>
    </row>
    <row r="16" spans="1:7" s="17" customFormat="1" x14ac:dyDescent="0.3">
      <c r="A16" s="21"/>
      <c r="B16" s="21" t="s">
        <v>29</v>
      </c>
      <c r="C16" s="90" t="s">
        <v>330</v>
      </c>
      <c r="D16" s="11"/>
      <c r="E16" s="124"/>
      <c r="F16" s="274"/>
      <c r="G16" s="237" t="str">
        <f t="shared" si="0"/>
        <v xml:space="preserve"> </v>
      </c>
    </row>
    <row r="17" spans="1:7" s="17" customFormat="1" x14ac:dyDescent="0.3">
      <c r="A17" s="21"/>
      <c r="B17" s="21"/>
      <c r="C17" s="90" t="s">
        <v>300</v>
      </c>
      <c r="D17" s="11"/>
      <c r="E17" s="124"/>
      <c r="F17" s="274"/>
      <c r="G17" s="237" t="str">
        <f t="shared" si="0"/>
        <v xml:space="preserve"> </v>
      </c>
    </row>
    <row r="18" spans="1:7" s="17" customFormat="1" x14ac:dyDescent="0.3">
      <c r="A18" s="21"/>
      <c r="B18" s="21"/>
      <c r="C18" s="90" t="s">
        <v>325</v>
      </c>
      <c r="D18" s="11"/>
      <c r="E18" s="124"/>
      <c r="F18" s="274"/>
      <c r="G18" s="237" t="str">
        <f t="shared" si="0"/>
        <v xml:space="preserve"> </v>
      </c>
    </row>
    <row r="19" spans="1:7" s="17" customFormat="1" x14ac:dyDescent="0.3">
      <c r="A19" s="21"/>
      <c r="B19" s="21"/>
      <c r="C19" s="90" t="s">
        <v>323</v>
      </c>
      <c r="D19" s="11"/>
      <c r="E19" s="124"/>
      <c r="F19" s="274"/>
      <c r="G19" s="237" t="str">
        <f t="shared" si="0"/>
        <v xml:space="preserve"> </v>
      </c>
    </row>
    <row r="20" spans="1:7" s="17" customFormat="1" x14ac:dyDescent="0.3">
      <c r="A20" s="21"/>
      <c r="B20" s="21"/>
      <c r="C20" s="90" t="s">
        <v>303</v>
      </c>
      <c r="D20" s="11"/>
      <c r="E20" s="124"/>
      <c r="F20" s="274"/>
      <c r="G20" s="237" t="str">
        <f t="shared" si="0"/>
        <v xml:space="preserve"> </v>
      </c>
    </row>
    <row r="21" spans="1:7" s="17" customFormat="1" x14ac:dyDescent="0.3">
      <c r="A21" s="21"/>
      <c r="B21" s="21"/>
      <c r="C21" s="90" t="s">
        <v>324</v>
      </c>
      <c r="D21" s="11"/>
      <c r="E21" s="124"/>
      <c r="F21" s="274"/>
      <c r="G21" s="237" t="str">
        <f t="shared" si="0"/>
        <v xml:space="preserve"> </v>
      </c>
    </row>
    <row r="22" spans="1:7" s="17" customFormat="1" x14ac:dyDescent="0.3">
      <c r="A22" s="21"/>
      <c r="B22" s="21"/>
      <c r="C22" s="90" t="s">
        <v>326</v>
      </c>
      <c r="D22" s="11"/>
      <c r="E22" s="124"/>
      <c r="F22" s="274"/>
      <c r="G22" s="237" t="str">
        <f t="shared" si="0"/>
        <v xml:space="preserve"> </v>
      </c>
    </row>
    <row r="23" spans="1:7" s="17" customFormat="1" x14ac:dyDescent="0.3">
      <c r="A23" s="21"/>
      <c r="B23" s="21"/>
      <c r="C23" s="90" t="s">
        <v>327</v>
      </c>
      <c r="D23" s="11"/>
      <c r="E23" s="124"/>
      <c r="F23" s="274"/>
      <c r="G23" s="237" t="str">
        <f t="shared" si="0"/>
        <v xml:space="preserve"> </v>
      </c>
    </row>
    <row r="24" spans="1:7" s="17" customFormat="1" x14ac:dyDescent="0.3">
      <c r="A24" s="21"/>
      <c r="B24" s="21"/>
      <c r="C24" s="90" t="s">
        <v>304</v>
      </c>
      <c r="D24" s="11"/>
      <c r="E24" s="124"/>
      <c r="F24" s="274"/>
      <c r="G24" s="237" t="str">
        <f t="shared" si="0"/>
        <v xml:space="preserve"> </v>
      </c>
    </row>
    <row r="25" spans="1:7" s="17" customFormat="1" x14ac:dyDescent="0.3">
      <c r="A25" s="21"/>
      <c r="B25" s="21"/>
      <c r="C25" s="90" t="s">
        <v>343</v>
      </c>
      <c r="D25" s="11"/>
      <c r="E25" s="124"/>
      <c r="F25" s="274"/>
      <c r="G25" s="237" t="str">
        <f t="shared" si="0"/>
        <v xml:space="preserve"> </v>
      </c>
    </row>
    <row r="26" spans="1:7" s="17" customFormat="1" x14ac:dyDescent="0.3">
      <c r="A26" s="21"/>
      <c r="B26" s="21"/>
      <c r="C26" s="90" t="s">
        <v>329</v>
      </c>
      <c r="D26" s="11"/>
      <c r="E26" s="124"/>
      <c r="F26" s="274"/>
      <c r="G26" s="237" t="str">
        <f t="shared" si="0"/>
        <v xml:space="preserve"> </v>
      </c>
    </row>
    <row r="27" spans="1:7" s="17" customFormat="1" x14ac:dyDescent="0.3">
      <c r="A27" s="21"/>
      <c r="B27" s="21"/>
      <c r="C27" s="90" t="s">
        <v>305</v>
      </c>
      <c r="D27" s="11"/>
      <c r="E27" s="124"/>
      <c r="F27" s="274"/>
      <c r="G27" s="237" t="str">
        <f t="shared" si="0"/>
        <v xml:space="preserve"> </v>
      </c>
    </row>
    <row r="28" spans="1:7" s="17" customFormat="1" x14ac:dyDescent="0.3">
      <c r="A28" s="21"/>
      <c r="B28" s="21"/>
      <c r="C28" s="90" t="s">
        <v>266</v>
      </c>
      <c r="D28" s="11"/>
      <c r="E28" s="124"/>
      <c r="F28" s="274"/>
      <c r="G28" s="237" t="str">
        <f t="shared" si="0"/>
        <v xml:space="preserve"> </v>
      </c>
    </row>
    <row r="29" spans="1:7" s="17" customFormat="1" x14ac:dyDescent="0.3">
      <c r="A29" s="21"/>
      <c r="B29" s="21"/>
      <c r="C29" s="90" t="s">
        <v>308</v>
      </c>
      <c r="D29" s="11"/>
      <c r="E29" s="124"/>
      <c r="F29" s="266"/>
      <c r="G29" s="237" t="str">
        <f t="shared" si="0"/>
        <v xml:space="preserve"> </v>
      </c>
    </row>
    <row r="30" spans="1:7" s="17" customFormat="1" x14ac:dyDescent="0.3">
      <c r="A30" s="21"/>
      <c r="C30" s="92" t="s">
        <v>30</v>
      </c>
      <c r="D30" s="139" t="s">
        <v>24</v>
      </c>
      <c r="E30" s="125">
        <v>1</v>
      </c>
      <c r="F30" s="274">
        <v>0</v>
      </c>
      <c r="G30" s="91">
        <f t="shared" si="0"/>
        <v>0</v>
      </c>
    </row>
    <row r="31" spans="1:7" s="17" customFormat="1" x14ac:dyDescent="0.3">
      <c r="A31" s="21"/>
      <c r="B31" s="21"/>
      <c r="C31" s="105"/>
      <c r="D31" s="128"/>
      <c r="E31" s="123"/>
      <c r="F31" s="283"/>
      <c r="G31" s="237" t="str">
        <f t="shared" si="0"/>
        <v xml:space="preserve"> </v>
      </c>
    </row>
    <row r="32" spans="1:7" s="18" customFormat="1" x14ac:dyDescent="0.25">
      <c r="A32" s="21">
        <f>1+COUNT(A$2:A31)</f>
        <v>2</v>
      </c>
      <c r="B32" s="17"/>
      <c r="C32" s="45" t="s">
        <v>301</v>
      </c>
      <c r="D32" s="128"/>
      <c r="E32" s="123"/>
      <c r="F32" s="282"/>
      <c r="G32" s="237" t="str">
        <f t="shared" si="0"/>
        <v xml:space="preserve"> </v>
      </c>
    </row>
    <row r="33" spans="1:7" s="17" customFormat="1" ht="69" x14ac:dyDescent="0.3">
      <c r="A33" s="21"/>
      <c r="B33" s="21"/>
      <c r="C33" s="120" t="s">
        <v>331</v>
      </c>
      <c r="D33" s="11"/>
      <c r="E33" s="124"/>
      <c r="F33" s="274"/>
      <c r="G33" s="237" t="str">
        <f t="shared" si="0"/>
        <v xml:space="preserve"> </v>
      </c>
    </row>
    <row r="34" spans="1:7" s="17" customFormat="1" ht="41.4" x14ac:dyDescent="0.3">
      <c r="A34" s="21"/>
      <c r="B34" s="21"/>
      <c r="C34" s="120" t="s">
        <v>316</v>
      </c>
      <c r="D34" s="11"/>
      <c r="E34" s="124"/>
      <c r="F34" s="274"/>
      <c r="G34" s="237" t="str">
        <f t="shared" si="0"/>
        <v xml:space="preserve"> </v>
      </c>
    </row>
    <row r="35" spans="1:7" s="17" customFormat="1" ht="55.2" x14ac:dyDescent="0.3">
      <c r="A35" s="21"/>
      <c r="B35" s="21"/>
      <c r="C35" s="120" t="s">
        <v>336</v>
      </c>
      <c r="D35" s="11"/>
      <c r="E35" s="124"/>
      <c r="F35" s="274"/>
      <c r="G35" s="237" t="str">
        <f t="shared" si="0"/>
        <v xml:space="preserve"> </v>
      </c>
    </row>
    <row r="36" spans="1:7" s="17" customFormat="1" ht="69" x14ac:dyDescent="0.3">
      <c r="A36" s="21"/>
      <c r="B36" s="21"/>
      <c r="C36" s="120" t="s">
        <v>332</v>
      </c>
      <c r="D36" s="11"/>
      <c r="E36" s="124"/>
      <c r="F36" s="274"/>
      <c r="G36" s="237" t="str">
        <f t="shared" si="0"/>
        <v xml:space="preserve"> </v>
      </c>
    </row>
    <row r="37" spans="1:7" s="17" customFormat="1" ht="55.2" x14ac:dyDescent="0.3">
      <c r="A37" s="21"/>
      <c r="B37" s="21"/>
      <c r="C37" s="120" t="s">
        <v>333</v>
      </c>
      <c r="D37" s="11"/>
      <c r="E37" s="124"/>
      <c r="F37" s="274"/>
      <c r="G37" s="237" t="str">
        <f t="shared" si="0"/>
        <v xml:space="preserve"> </v>
      </c>
    </row>
    <row r="38" spans="1:7" s="17" customFormat="1" ht="41.4" x14ac:dyDescent="0.3">
      <c r="A38" s="21"/>
      <c r="B38" s="21"/>
      <c r="C38" s="120" t="s">
        <v>320</v>
      </c>
      <c r="D38" s="11"/>
      <c r="E38" s="124"/>
      <c r="F38" s="274"/>
      <c r="G38" s="237" t="str">
        <f t="shared" si="0"/>
        <v xml:space="preserve"> </v>
      </c>
    </row>
    <row r="39" spans="1:7" s="17" customFormat="1" ht="96.6" x14ac:dyDescent="0.3">
      <c r="A39" s="21"/>
      <c r="B39" s="21"/>
      <c r="C39" s="120" t="s">
        <v>334</v>
      </c>
      <c r="D39" s="11"/>
      <c r="E39" s="124"/>
      <c r="F39" s="274"/>
      <c r="G39" s="237" t="str">
        <f t="shared" si="0"/>
        <v xml:space="preserve"> </v>
      </c>
    </row>
    <row r="40" spans="1:7" s="17" customFormat="1" ht="179.4" x14ac:dyDescent="0.3">
      <c r="A40" s="21"/>
      <c r="B40" s="21"/>
      <c r="C40" s="119" t="s">
        <v>335</v>
      </c>
      <c r="D40" s="11"/>
      <c r="E40" s="124"/>
      <c r="F40" s="274"/>
      <c r="G40" s="237" t="str">
        <f t="shared" si="0"/>
        <v xml:space="preserve"> </v>
      </c>
    </row>
    <row r="41" spans="1:7" s="17" customFormat="1" x14ac:dyDescent="0.3">
      <c r="A41" s="21"/>
      <c r="B41" s="21" t="s">
        <v>28</v>
      </c>
      <c r="C41" s="90" t="s">
        <v>299</v>
      </c>
      <c r="D41" s="11"/>
      <c r="E41" s="124"/>
      <c r="F41" s="274"/>
      <c r="G41" s="237" t="str">
        <f t="shared" si="0"/>
        <v xml:space="preserve"> </v>
      </c>
    </row>
    <row r="42" spans="1:7" s="17" customFormat="1" x14ac:dyDescent="0.3">
      <c r="A42" s="21"/>
      <c r="B42" s="21" t="s">
        <v>29</v>
      </c>
      <c r="C42" s="90" t="s">
        <v>302</v>
      </c>
      <c r="D42" s="11"/>
      <c r="E42" s="124"/>
      <c r="F42" s="274"/>
      <c r="G42" s="237" t="str">
        <f t="shared" si="0"/>
        <v xml:space="preserve"> </v>
      </c>
    </row>
    <row r="43" spans="1:7" s="17" customFormat="1" x14ac:dyDescent="0.3">
      <c r="A43" s="21"/>
      <c r="B43" s="21"/>
      <c r="C43" s="90" t="s">
        <v>300</v>
      </c>
      <c r="D43" s="11"/>
      <c r="E43" s="124"/>
      <c r="F43" s="274"/>
      <c r="G43" s="237" t="str">
        <f t="shared" si="0"/>
        <v xml:space="preserve"> </v>
      </c>
    </row>
    <row r="44" spans="1:7" s="17" customFormat="1" x14ac:dyDescent="0.3">
      <c r="A44" s="21"/>
      <c r="B44" s="21"/>
      <c r="C44" s="90" t="s">
        <v>306</v>
      </c>
      <c r="D44" s="11"/>
      <c r="E44" s="124"/>
      <c r="F44" s="274"/>
      <c r="G44" s="237" t="str">
        <f t="shared" si="0"/>
        <v xml:space="preserve"> </v>
      </c>
    </row>
    <row r="45" spans="1:7" s="17" customFormat="1" x14ac:dyDescent="0.3">
      <c r="A45" s="21"/>
      <c r="B45" s="21"/>
      <c r="C45" s="90" t="s">
        <v>337</v>
      </c>
      <c r="D45" s="11"/>
      <c r="E45" s="124"/>
      <c r="F45" s="274"/>
      <c r="G45" s="237" t="str">
        <f t="shared" si="0"/>
        <v xml:space="preserve"> </v>
      </c>
    </row>
    <row r="46" spans="1:7" s="17" customFormat="1" x14ac:dyDescent="0.3">
      <c r="A46" s="21"/>
      <c r="B46" s="21"/>
      <c r="C46" s="90" t="s">
        <v>338</v>
      </c>
      <c r="D46" s="11"/>
      <c r="E46" s="124"/>
      <c r="F46" s="274"/>
      <c r="G46" s="237" t="str">
        <f t="shared" si="0"/>
        <v xml:space="preserve"> </v>
      </c>
    </row>
    <row r="47" spans="1:7" s="17" customFormat="1" x14ac:dyDescent="0.3">
      <c r="A47" s="21"/>
      <c r="B47" s="21"/>
      <c r="C47" s="90" t="s">
        <v>339</v>
      </c>
      <c r="D47" s="11"/>
      <c r="E47" s="124"/>
      <c r="F47" s="274"/>
      <c r="G47" s="237" t="str">
        <f t="shared" si="0"/>
        <v xml:space="preserve"> </v>
      </c>
    </row>
    <row r="48" spans="1:7" s="17" customFormat="1" x14ac:dyDescent="0.3">
      <c r="A48" s="21"/>
      <c r="B48" s="21"/>
      <c r="C48" s="90" t="s">
        <v>340</v>
      </c>
      <c r="D48" s="11"/>
      <c r="E48" s="124"/>
      <c r="F48" s="274"/>
      <c r="G48" s="237" t="str">
        <f t="shared" si="0"/>
        <v xml:space="preserve"> </v>
      </c>
    </row>
    <row r="49" spans="1:7" s="17" customFormat="1" x14ac:dyDescent="0.3">
      <c r="A49" s="21"/>
      <c r="B49" s="21"/>
      <c r="C49" s="90" t="s">
        <v>344</v>
      </c>
      <c r="D49" s="11"/>
      <c r="E49" s="124"/>
      <c r="F49" s="274"/>
      <c r="G49" s="237" t="str">
        <f t="shared" si="0"/>
        <v xml:space="preserve"> </v>
      </c>
    </row>
    <row r="50" spans="1:7" s="17" customFormat="1" x14ac:dyDescent="0.3">
      <c r="A50" s="21"/>
      <c r="B50" s="21"/>
      <c r="C50" s="90" t="s">
        <v>341</v>
      </c>
      <c r="D50" s="11"/>
      <c r="E50" s="124"/>
      <c r="F50" s="274"/>
      <c r="G50" s="237" t="str">
        <f t="shared" si="0"/>
        <v xml:space="preserve"> </v>
      </c>
    </row>
    <row r="51" spans="1:7" s="17" customFormat="1" x14ac:dyDescent="0.3">
      <c r="A51" s="21"/>
      <c r="B51" s="21"/>
      <c r="C51" s="90" t="s">
        <v>307</v>
      </c>
      <c r="D51" s="11"/>
      <c r="E51" s="124"/>
      <c r="F51" s="274"/>
      <c r="G51" s="237" t="str">
        <f t="shared" si="0"/>
        <v xml:space="preserve"> </v>
      </c>
    </row>
    <row r="52" spans="1:7" s="17" customFormat="1" x14ac:dyDescent="0.3">
      <c r="A52" s="21"/>
      <c r="B52" s="21"/>
      <c r="C52" s="90" t="s">
        <v>48</v>
      </c>
      <c r="D52" s="11"/>
      <c r="E52" s="124"/>
      <c r="F52" s="274"/>
      <c r="G52" s="237" t="str">
        <f t="shared" si="0"/>
        <v xml:space="preserve"> </v>
      </c>
    </row>
    <row r="53" spans="1:7" s="17" customFormat="1" x14ac:dyDescent="0.3">
      <c r="A53" s="21"/>
      <c r="B53" s="21"/>
      <c r="C53" s="90" t="s">
        <v>342</v>
      </c>
      <c r="D53" s="11"/>
      <c r="E53" s="124"/>
      <c r="F53" s="266"/>
      <c r="G53" s="237" t="str">
        <f t="shared" si="0"/>
        <v xml:space="preserve"> </v>
      </c>
    </row>
    <row r="54" spans="1:7" s="17" customFormat="1" x14ac:dyDescent="0.3">
      <c r="A54" s="21"/>
      <c r="C54" s="92" t="s">
        <v>30</v>
      </c>
      <c r="D54" s="139" t="s">
        <v>24</v>
      </c>
      <c r="E54" s="125">
        <v>2</v>
      </c>
      <c r="F54" s="274">
        <v>0</v>
      </c>
      <c r="G54" s="237">
        <f t="shared" si="0"/>
        <v>0</v>
      </c>
    </row>
    <row r="55" spans="1:7" s="17" customFormat="1" x14ac:dyDescent="0.3">
      <c r="A55" s="21"/>
      <c r="B55" s="21"/>
      <c r="C55" s="105"/>
      <c r="D55" s="128"/>
      <c r="E55" s="123"/>
      <c r="F55" s="283"/>
      <c r="G55" s="237" t="str">
        <f t="shared" si="0"/>
        <v xml:space="preserve"> </v>
      </c>
    </row>
    <row r="56" spans="1:7" customFormat="1" x14ac:dyDescent="0.3">
      <c r="A56" s="36">
        <f>1+COUNT(A$2:A24)</f>
        <v>2</v>
      </c>
      <c r="B56" s="36"/>
      <c r="C56" t="s">
        <v>347</v>
      </c>
      <c r="D56" s="129"/>
      <c r="E56" s="127"/>
      <c r="F56" s="264"/>
      <c r="G56" s="237" t="str">
        <f t="shared" si="0"/>
        <v xml:space="preserve"> </v>
      </c>
    </row>
    <row r="57" spans="1:7" customFormat="1" ht="207" x14ac:dyDescent="0.3">
      <c r="A57" s="36"/>
      <c r="B57" s="36"/>
      <c r="C57" t="s">
        <v>358</v>
      </c>
      <c r="D57" s="129"/>
      <c r="E57" s="127"/>
      <c r="F57" s="264"/>
      <c r="G57" s="237" t="str">
        <f t="shared" si="0"/>
        <v xml:space="preserve"> </v>
      </c>
    </row>
    <row r="58" spans="1:7" customFormat="1" x14ac:dyDescent="0.3">
      <c r="A58" s="36"/>
      <c r="B58" s="36" t="s">
        <v>25</v>
      </c>
      <c r="C58" t="s">
        <v>71</v>
      </c>
      <c r="D58" s="129"/>
      <c r="E58" s="127"/>
      <c r="F58" s="264"/>
      <c r="G58" s="237" t="str">
        <f t="shared" si="0"/>
        <v xml:space="preserve"> </v>
      </c>
    </row>
    <row r="59" spans="1:7" customFormat="1" x14ac:dyDescent="0.3">
      <c r="A59" s="36"/>
      <c r="B59" s="36" t="s">
        <v>26</v>
      </c>
      <c r="C59" t="s">
        <v>354</v>
      </c>
      <c r="D59" s="129"/>
      <c r="E59" s="127"/>
      <c r="F59" s="264"/>
      <c r="G59" s="237" t="str">
        <f t="shared" si="0"/>
        <v xml:space="preserve"> </v>
      </c>
    </row>
    <row r="60" spans="1:7" customFormat="1" x14ac:dyDescent="0.3">
      <c r="A60" s="36"/>
      <c r="B60" s="36"/>
      <c r="C60" t="s">
        <v>353</v>
      </c>
      <c r="D60" s="129"/>
      <c r="E60" s="127"/>
      <c r="F60" s="264"/>
      <c r="G60" s="237" t="str">
        <f t="shared" si="0"/>
        <v xml:space="preserve"> </v>
      </c>
    </row>
    <row r="61" spans="1:7" customFormat="1" x14ac:dyDescent="0.3">
      <c r="A61" s="36"/>
      <c r="B61" s="36"/>
      <c r="C61" t="s">
        <v>357</v>
      </c>
      <c r="D61" s="129"/>
      <c r="E61" s="127"/>
      <c r="F61" s="264"/>
      <c r="G61" s="237" t="str">
        <f t="shared" si="0"/>
        <v xml:space="preserve"> </v>
      </c>
    </row>
    <row r="62" spans="1:7" customFormat="1" x14ac:dyDescent="0.3">
      <c r="A62" s="36"/>
      <c r="B62" s="36"/>
      <c r="C62" t="s">
        <v>70</v>
      </c>
      <c r="D62" s="129"/>
      <c r="E62" s="127"/>
      <c r="F62" s="264"/>
      <c r="G62" s="237" t="str">
        <f t="shared" si="0"/>
        <v xml:space="preserve"> </v>
      </c>
    </row>
    <row r="63" spans="1:7" customFormat="1" x14ac:dyDescent="0.3">
      <c r="A63" s="36"/>
      <c r="B63" s="36"/>
      <c r="C63" t="s">
        <v>30</v>
      </c>
      <c r="D63" s="129" t="s">
        <v>24</v>
      </c>
      <c r="E63" s="127">
        <v>4</v>
      </c>
      <c r="F63" s="274">
        <v>0</v>
      </c>
      <c r="G63" s="237">
        <f t="shared" si="0"/>
        <v>0</v>
      </c>
    </row>
    <row r="64" spans="1:7" customFormat="1" x14ac:dyDescent="0.3">
      <c r="A64" s="36"/>
      <c r="B64" s="36"/>
      <c r="D64" s="129"/>
      <c r="E64" s="127"/>
      <c r="F64" s="264"/>
      <c r="G64" s="237" t="str">
        <f t="shared" si="0"/>
        <v xml:space="preserve"> </v>
      </c>
    </row>
    <row r="65" spans="1:7" customFormat="1" x14ac:dyDescent="0.3">
      <c r="A65" s="36">
        <f>1+COUNT(A$2:A64)</f>
        <v>4</v>
      </c>
      <c r="B65" s="36"/>
      <c r="C65" t="s">
        <v>348</v>
      </c>
      <c r="D65" s="129"/>
      <c r="E65" s="127"/>
      <c r="F65" s="264"/>
      <c r="G65" s="237" t="str">
        <f t="shared" si="0"/>
        <v xml:space="preserve"> </v>
      </c>
    </row>
    <row r="66" spans="1:7" customFormat="1" ht="69" x14ac:dyDescent="0.3">
      <c r="A66" s="36"/>
      <c r="B66" s="36"/>
      <c r="C66" t="s">
        <v>349</v>
      </c>
      <c r="D66" s="129"/>
      <c r="E66" s="127"/>
      <c r="F66" s="264"/>
      <c r="G66" s="237" t="str">
        <f t="shared" si="0"/>
        <v xml:space="preserve"> </v>
      </c>
    </row>
    <row r="67" spans="1:7" customFormat="1" x14ac:dyDescent="0.3">
      <c r="A67" s="36"/>
      <c r="B67" s="36" t="s">
        <v>25</v>
      </c>
      <c r="C67" t="s">
        <v>71</v>
      </c>
      <c r="D67" s="129"/>
      <c r="E67" s="127"/>
      <c r="F67" s="264"/>
      <c r="G67" s="237" t="str">
        <f t="shared" si="0"/>
        <v xml:space="preserve"> </v>
      </c>
    </row>
    <row r="68" spans="1:7" customFormat="1" x14ac:dyDescent="0.3">
      <c r="A68" s="36"/>
      <c r="B68" s="36" t="s">
        <v>26</v>
      </c>
      <c r="C68" t="s">
        <v>355</v>
      </c>
      <c r="D68" s="129"/>
      <c r="E68" s="127"/>
      <c r="F68" s="264"/>
      <c r="G68" s="237" t="str">
        <f t="shared" ref="G68:G131" si="1">IF(E68&lt;&gt;0,E68*F68," ")</f>
        <v xml:space="preserve"> </v>
      </c>
    </row>
    <row r="69" spans="1:7" customFormat="1" x14ac:dyDescent="0.3">
      <c r="A69" s="36"/>
      <c r="B69" s="36"/>
      <c r="C69" t="s">
        <v>356</v>
      </c>
      <c r="D69" s="129"/>
      <c r="E69" s="127"/>
      <c r="F69" s="264"/>
      <c r="G69" s="237" t="str">
        <f t="shared" si="1"/>
        <v xml:space="preserve"> </v>
      </c>
    </row>
    <row r="70" spans="1:7" customFormat="1" x14ac:dyDescent="0.3">
      <c r="A70" s="36"/>
      <c r="B70" s="36"/>
      <c r="C70" t="s">
        <v>350</v>
      </c>
      <c r="D70" s="129"/>
      <c r="E70" s="127"/>
      <c r="F70" s="264"/>
      <c r="G70" s="237" t="str">
        <f t="shared" si="1"/>
        <v xml:space="preserve"> </v>
      </c>
    </row>
    <row r="71" spans="1:7" customFormat="1" x14ac:dyDescent="0.3">
      <c r="A71" s="36"/>
      <c r="B71" s="36"/>
      <c r="C71" t="s">
        <v>362</v>
      </c>
      <c r="D71" s="129"/>
      <c r="E71" s="127"/>
      <c r="F71" s="264"/>
      <c r="G71" s="237" t="str">
        <f t="shared" si="1"/>
        <v xml:space="preserve"> </v>
      </c>
    </row>
    <row r="72" spans="1:7" customFormat="1" x14ac:dyDescent="0.3">
      <c r="A72" s="36"/>
      <c r="B72" s="36"/>
      <c r="C72" t="s">
        <v>30</v>
      </c>
      <c r="D72" s="129" t="s">
        <v>24</v>
      </c>
      <c r="E72" s="127">
        <v>2</v>
      </c>
      <c r="F72" s="274">
        <v>0</v>
      </c>
      <c r="G72" s="237">
        <f t="shared" si="1"/>
        <v>0</v>
      </c>
    </row>
    <row r="73" spans="1:7" customFormat="1" x14ac:dyDescent="0.3">
      <c r="A73" s="36"/>
      <c r="B73" s="36"/>
      <c r="D73" s="129"/>
      <c r="E73" s="127"/>
      <c r="F73" s="264"/>
      <c r="G73" s="237" t="str">
        <f t="shared" si="1"/>
        <v xml:space="preserve"> </v>
      </c>
    </row>
    <row r="74" spans="1:7" customFormat="1" x14ac:dyDescent="0.3">
      <c r="A74" s="36"/>
      <c r="B74" s="36" t="s">
        <v>26</v>
      </c>
      <c r="C74" t="s">
        <v>359</v>
      </c>
      <c r="D74" s="129"/>
      <c r="E74" s="127"/>
      <c r="F74" s="264"/>
      <c r="G74" s="237" t="str">
        <f t="shared" si="1"/>
        <v xml:space="preserve"> </v>
      </c>
    </row>
    <row r="75" spans="1:7" customFormat="1" x14ac:dyDescent="0.3">
      <c r="A75" s="36"/>
      <c r="B75" s="36"/>
      <c r="C75" t="s">
        <v>360</v>
      </c>
      <c r="D75" s="129"/>
      <c r="E75" s="127"/>
      <c r="F75" s="264"/>
      <c r="G75" s="237" t="str">
        <f t="shared" si="1"/>
        <v xml:space="preserve"> </v>
      </c>
    </row>
    <row r="76" spans="1:7" customFormat="1" x14ac:dyDescent="0.3">
      <c r="A76" s="36"/>
      <c r="B76" s="36"/>
      <c r="C76" t="s">
        <v>350</v>
      </c>
      <c r="D76" s="129"/>
      <c r="E76" s="127"/>
      <c r="F76" s="264"/>
      <c r="G76" s="237" t="str">
        <f t="shared" si="1"/>
        <v xml:space="preserve"> </v>
      </c>
    </row>
    <row r="77" spans="1:7" customFormat="1" x14ac:dyDescent="0.3">
      <c r="A77" s="36"/>
      <c r="B77" s="36"/>
      <c r="C77" t="s">
        <v>361</v>
      </c>
      <c r="D77" s="129"/>
      <c r="E77" s="127"/>
      <c r="F77" s="264"/>
      <c r="G77" s="237" t="str">
        <f t="shared" si="1"/>
        <v xml:space="preserve"> </v>
      </c>
    </row>
    <row r="78" spans="1:7" customFormat="1" x14ac:dyDescent="0.3">
      <c r="A78" s="36"/>
      <c r="B78" s="36"/>
      <c r="C78" t="s">
        <v>30</v>
      </c>
      <c r="D78" s="129" t="s">
        <v>24</v>
      </c>
      <c r="E78" s="127">
        <v>2</v>
      </c>
      <c r="F78" s="274">
        <v>0</v>
      </c>
      <c r="G78" s="237">
        <f t="shared" si="1"/>
        <v>0</v>
      </c>
    </row>
    <row r="79" spans="1:7" customFormat="1" x14ac:dyDescent="0.3">
      <c r="A79" s="36"/>
      <c r="B79" s="36"/>
      <c r="D79" s="129"/>
      <c r="E79" s="127"/>
      <c r="F79" s="264"/>
      <c r="G79" s="237" t="str">
        <f t="shared" si="1"/>
        <v xml:space="preserve"> </v>
      </c>
    </row>
    <row r="80" spans="1:7" s="17" customFormat="1" x14ac:dyDescent="0.3">
      <c r="A80" s="36">
        <f>1+COUNT(A$2:A79)</f>
        <v>5</v>
      </c>
      <c r="C80" s="106" t="s">
        <v>44</v>
      </c>
      <c r="D80" s="139"/>
      <c r="E80" s="125"/>
      <c r="F80" s="266">
        <v>0</v>
      </c>
      <c r="G80" s="237" t="str">
        <f t="shared" si="1"/>
        <v xml:space="preserve"> </v>
      </c>
    </row>
    <row r="81" spans="1:7" s="17" customFormat="1" ht="41.4" x14ac:dyDescent="0.3">
      <c r="A81" s="21"/>
      <c r="C81" s="106" t="s">
        <v>363</v>
      </c>
      <c r="D81" s="139"/>
      <c r="E81" s="125"/>
      <c r="F81" s="266"/>
      <c r="G81" s="237" t="str">
        <f t="shared" si="1"/>
        <v xml:space="preserve"> </v>
      </c>
    </row>
    <row r="82" spans="1:7" s="17" customFormat="1" x14ac:dyDescent="0.3">
      <c r="A82" s="21"/>
      <c r="B82" s="17" t="s">
        <v>25</v>
      </c>
      <c r="C82" s="106"/>
      <c r="D82" s="139"/>
      <c r="E82" s="125"/>
      <c r="F82" s="266"/>
      <c r="G82" s="237" t="str">
        <f t="shared" si="1"/>
        <v xml:space="preserve"> </v>
      </c>
    </row>
    <row r="83" spans="1:7" s="17" customFormat="1" x14ac:dyDescent="0.3">
      <c r="A83" s="21"/>
      <c r="B83" s="17" t="s">
        <v>26</v>
      </c>
      <c r="C83" s="106"/>
      <c r="D83" s="139"/>
      <c r="E83" s="125"/>
      <c r="F83" s="266">
        <v>0</v>
      </c>
      <c r="G83" s="237" t="str">
        <f t="shared" si="1"/>
        <v xml:space="preserve"> </v>
      </c>
    </row>
    <row r="84" spans="1:7" s="17" customFormat="1" x14ac:dyDescent="0.3">
      <c r="A84" s="21"/>
      <c r="C84" s="57" t="s">
        <v>267</v>
      </c>
      <c r="D84" s="128"/>
      <c r="E84" s="123"/>
      <c r="F84" s="266">
        <v>0</v>
      </c>
      <c r="G84" s="237" t="str">
        <f t="shared" si="1"/>
        <v xml:space="preserve"> </v>
      </c>
    </row>
    <row r="85" spans="1:7" s="17" customFormat="1" x14ac:dyDescent="0.3">
      <c r="A85" s="21"/>
      <c r="C85" s="57" t="s">
        <v>874</v>
      </c>
      <c r="D85" s="128"/>
      <c r="E85" s="123"/>
      <c r="F85" s="266">
        <v>0</v>
      </c>
      <c r="G85" s="237" t="str">
        <f t="shared" si="1"/>
        <v xml:space="preserve"> </v>
      </c>
    </row>
    <row r="86" spans="1:7" s="17" customFormat="1" x14ac:dyDescent="0.3">
      <c r="A86" s="21"/>
      <c r="C86" s="45" t="s">
        <v>30</v>
      </c>
      <c r="D86" s="128" t="s">
        <v>24</v>
      </c>
      <c r="E86" s="123">
        <v>7</v>
      </c>
      <c r="F86" s="274">
        <v>0</v>
      </c>
      <c r="G86" s="237">
        <f t="shared" si="1"/>
        <v>0</v>
      </c>
    </row>
    <row r="87" spans="1:7" s="17" customFormat="1" x14ac:dyDescent="0.3">
      <c r="A87" s="21"/>
      <c r="C87" s="97"/>
      <c r="D87" s="139"/>
      <c r="E87" s="97"/>
      <c r="F87" s="266"/>
      <c r="G87" s="237" t="str">
        <f t="shared" si="1"/>
        <v xml:space="preserve"> </v>
      </c>
    </row>
    <row r="88" spans="1:7" s="17" customFormat="1" x14ac:dyDescent="0.3">
      <c r="A88" s="21"/>
      <c r="C88" s="57" t="s">
        <v>268</v>
      </c>
      <c r="D88" s="128"/>
      <c r="E88" s="123"/>
      <c r="F88" s="266">
        <v>0</v>
      </c>
      <c r="G88" s="237" t="str">
        <f t="shared" si="1"/>
        <v xml:space="preserve"> </v>
      </c>
    </row>
    <row r="89" spans="1:7" s="17" customFormat="1" x14ac:dyDescent="0.3">
      <c r="A89" s="21"/>
      <c r="C89" s="57" t="s">
        <v>364</v>
      </c>
      <c r="D89" s="128"/>
      <c r="E89" s="123"/>
      <c r="F89" s="266">
        <v>0</v>
      </c>
      <c r="G89" s="237" t="str">
        <f t="shared" si="1"/>
        <v xml:space="preserve"> </v>
      </c>
    </row>
    <row r="90" spans="1:7" s="17" customFormat="1" x14ac:dyDescent="0.3">
      <c r="A90" s="21"/>
      <c r="C90" s="45" t="s">
        <v>30</v>
      </c>
      <c r="D90" s="128" t="s">
        <v>24</v>
      </c>
      <c r="E90" s="123">
        <v>7</v>
      </c>
      <c r="F90" s="274">
        <v>0</v>
      </c>
      <c r="G90" s="237">
        <f t="shared" si="1"/>
        <v>0</v>
      </c>
    </row>
    <row r="91" spans="1:7" s="17" customFormat="1" x14ac:dyDescent="0.3">
      <c r="A91" s="21"/>
      <c r="C91" s="97"/>
      <c r="D91" s="139"/>
      <c r="E91" s="97"/>
      <c r="F91" s="266"/>
      <c r="G91" s="237" t="str">
        <f t="shared" si="1"/>
        <v xml:space="preserve"> </v>
      </c>
    </row>
    <row r="92" spans="1:7" customFormat="1" x14ac:dyDescent="0.3">
      <c r="A92" s="36">
        <f>1+COUNT(A$2:A91)</f>
        <v>6</v>
      </c>
      <c r="B92" s="36"/>
      <c r="C92" t="s">
        <v>72</v>
      </c>
      <c r="D92" s="7"/>
      <c r="E92" s="6"/>
      <c r="F92" s="264"/>
      <c r="G92" s="237" t="str">
        <f t="shared" si="1"/>
        <v xml:space="preserve"> </v>
      </c>
    </row>
    <row r="93" spans="1:7" customFormat="1" ht="69" x14ac:dyDescent="0.3">
      <c r="A93" s="36"/>
      <c r="B93" s="36"/>
      <c r="C93" t="s">
        <v>370</v>
      </c>
      <c r="D93" s="7"/>
      <c r="E93" s="6"/>
      <c r="F93" s="264"/>
      <c r="G93" s="237" t="str">
        <f t="shared" si="1"/>
        <v xml:space="preserve"> </v>
      </c>
    </row>
    <row r="94" spans="1:7" customFormat="1" x14ac:dyDescent="0.3">
      <c r="A94" s="36"/>
      <c r="B94" s="36" t="s">
        <v>25</v>
      </c>
      <c r="C94" t="s">
        <v>71</v>
      </c>
      <c r="D94" s="7"/>
      <c r="E94" s="6"/>
      <c r="F94" s="264"/>
      <c r="G94" s="237" t="str">
        <f t="shared" si="1"/>
        <v xml:space="preserve"> </v>
      </c>
    </row>
    <row r="95" spans="1:7" customFormat="1" x14ac:dyDescent="0.3">
      <c r="A95" s="36"/>
      <c r="B95" s="36" t="s">
        <v>26</v>
      </c>
      <c r="C95" t="s">
        <v>371</v>
      </c>
      <c r="D95" s="7"/>
      <c r="E95" s="6"/>
      <c r="F95" s="264"/>
      <c r="G95" s="237" t="str">
        <f t="shared" si="1"/>
        <v xml:space="preserve"> </v>
      </c>
    </row>
    <row r="96" spans="1:7" customFormat="1" x14ac:dyDescent="0.3">
      <c r="A96" s="36"/>
      <c r="B96" s="36"/>
      <c r="C96" t="s">
        <v>153</v>
      </c>
      <c r="D96" s="7"/>
      <c r="E96" s="6"/>
      <c r="F96" s="264"/>
      <c r="G96" s="237" t="str">
        <f t="shared" si="1"/>
        <v xml:space="preserve"> </v>
      </c>
    </row>
    <row r="97" spans="1:7" s="17" customFormat="1" x14ac:dyDescent="0.3">
      <c r="A97" s="21"/>
      <c r="C97" s="57" t="s">
        <v>366</v>
      </c>
      <c r="D97" s="139"/>
      <c r="E97" s="125"/>
      <c r="F97" s="266"/>
      <c r="G97" s="237" t="str">
        <f t="shared" si="1"/>
        <v xml:space="preserve"> </v>
      </c>
    </row>
    <row r="98" spans="1:7" customFormat="1" x14ac:dyDescent="0.3">
      <c r="A98" s="36"/>
      <c r="B98" s="36"/>
      <c r="C98" t="s">
        <v>369</v>
      </c>
      <c r="D98" s="7"/>
      <c r="E98" s="6"/>
      <c r="F98" s="264"/>
      <c r="G98" s="237" t="str">
        <f t="shared" si="1"/>
        <v xml:space="preserve"> </v>
      </c>
    </row>
    <row r="99" spans="1:7" customFormat="1" x14ac:dyDescent="0.3">
      <c r="A99" s="36"/>
      <c r="B99" s="36"/>
      <c r="C99" t="s">
        <v>74</v>
      </c>
      <c r="D99" s="7"/>
      <c r="E99" s="6"/>
      <c r="F99" s="264"/>
      <c r="G99" s="237" t="str">
        <f t="shared" si="1"/>
        <v xml:space="preserve"> </v>
      </c>
    </row>
    <row r="100" spans="1:7" customFormat="1" x14ac:dyDescent="0.3">
      <c r="A100" s="36"/>
      <c r="B100" s="36"/>
      <c r="C100" t="s">
        <v>30</v>
      </c>
      <c r="D100" s="7" t="s">
        <v>24</v>
      </c>
      <c r="E100" s="6">
        <v>7</v>
      </c>
      <c r="F100" s="274">
        <v>0</v>
      </c>
      <c r="G100" s="237">
        <f t="shared" si="1"/>
        <v>0</v>
      </c>
    </row>
    <row r="101" spans="1:7" customFormat="1" x14ac:dyDescent="0.3">
      <c r="A101" s="36"/>
      <c r="B101" s="36"/>
      <c r="D101" s="7"/>
      <c r="E101" s="6"/>
      <c r="F101" s="264"/>
      <c r="G101" s="237" t="str">
        <f t="shared" si="1"/>
        <v xml:space="preserve"> </v>
      </c>
    </row>
    <row r="102" spans="1:7" customFormat="1" x14ac:dyDescent="0.3">
      <c r="A102" s="36"/>
      <c r="B102" s="36" t="s">
        <v>26</v>
      </c>
      <c r="C102" t="s">
        <v>367</v>
      </c>
      <c r="D102" s="7"/>
      <c r="E102" s="6"/>
      <c r="F102" s="264"/>
      <c r="G102" s="237" t="str">
        <f t="shared" si="1"/>
        <v xml:space="preserve"> </v>
      </c>
    </row>
    <row r="103" spans="1:7" customFormat="1" x14ac:dyDescent="0.3">
      <c r="A103" s="36"/>
      <c r="B103" s="36"/>
      <c r="C103" t="s">
        <v>368</v>
      </c>
      <c r="D103" s="7"/>
      <c r="E103" s="6"/>
      <c r="F103" s="264"/>
      <c r="G103" s="237" t="str">
        <f t="shared" si="1"/>
        <v xml:space="preserve"> </v>
      </c>
    </row>
    <row r="104" spans="1:7" s="17" customFormat="1" x14ac:dyDescent="0.3">
      <c r="A104" s="21"/>
      <c r="C104" s="57" t="s">
        <v>366</v>
      </c>
      <c r="D104" s="139"/>
      <c r="E104" s="125"/>
      <c r="F104" s="266"/>
      <c r="G104" s="237" t="str">
        <f t="shared" si="1"/>
        <v xml:space="preserve"> </v>
      </c>
    </row>
    <row r="105" spans="1:7" customFormat="1" x14ac:dyDescent="0.3">
      <c r="A105" s="36"/>
      <c r="B105" s="36"/>
      <c r="C105" t="s">
        <v>369</v>
      </c>
      <c r="D105" s="7"/>
      <c r="E105" s="6"/>
      <c r="F105" s="264"/>
      <c r="G105" s="237" t="str">
        <f t="shared" si="1"/>
        <v xml:space="preserve"> </v>
      </c>
    </row>
    <row r="106" spans="1:7" customFormat="1" x14ac:dyDescent="0.3">
      <c r="A106" s="36"/>
      <c r="B106" s="36"/>
      <c r="C106" t="s">
        <v>74</v>
      </c>
      <c r="D106" s="7"/>
      <c r="E106" s="6"/>
      <c r="F106" s="264"/>
      <c r="G106" s="237" t="str">
        <f t="shared" si="1"/>
        <v xml:space="preserve"> </v>
      </c>
    </row>
    <row r="107" spans="1:7" customFormat="1" x14ac:dyDescent="0.3">
      <c r="A107" s="36"/>
      <c r="B107" s="36"/>
      <c r="C107" t="s">
        <v>30</v>
      </c>
      <c r="D107" s="7" t="s">
        <v>24</v>
      </c>
      <c r="E107" s="6">
        <v>4</v>
      </c>
      <c r="F107" s="274">
        <v>0</v>
      </c>
      <c r="G107" s="237">
        <f t="shared" si="1"/>
        <v>0</v>
      </c>
    </row>
    <row r="108" spans="1:7" customFormat="1" x14ac:dyDescent="0.3">
      <c r="A108" s="36"/>
      <c r="B108" s="36"/>
      <c r="D108" s="7"/>
      <c r="E108" s="6"/>
      <c r="F108" s="264"/>
      <c r="G108" s="237" t="str">
        <f t="shared" si="1"/>
        <v xml:space="preserve"> </v>
      </c>
    </row>
    <row r="109" spans="1:7" s="17" customFormat="1" x14ac:dyDescent="0.3">
      <c r="A109" s="21">
        <f>1+COUNT(A$2:A87)</f>
        <v>6</v>
      </c>
      <c r="C109" s="106" t="s">
        <v>269</v>
      </c>
      <c r="D109" s="139"/>
      <c r="E109" s="125"/>
      <c r="F109" s="266"/>
      <c r="G109" s="237" t="str">
        <f t="shared" si="1"/>
        <v xml:space="preserve"> </v>
      </c>
    </row>
    <row r="110" spans="1:7" s="17" customFormat="1" ht="69" x14ac:dyDescent="0.3">
      <c r="A110" s="21"/>
      <c r="C110" s="106" t="s">
        <v>370</v>
      </c>
      <c r="D110" s="139"/>
      <c r="E110" s="125"/>
      <c r="F110" s="266"/>
      <c r="G110" s="237" t="str">
        <f t="shared" si="1"/>
        <v xml:space="preserve"> </v>
      </c>
    </row>
    <row r="111" spans="1:7" s="17" customFormat="1" x14ac:dyDescent="0.3">
      <c r="A111" s="21"/>
      <c r="B111" s="17" t="s">
        <v>25</v>
      </c>
      <c r="C111" s="107" t="s">
        <v>71</v>
      </c>
      <c r="D111" s="139"/>
      <c r="E111" s="125"/>
      <c r="F111" s="266"/>
      <c r="G111" s="237" t="str">
        <f t="shared" si="1"/>
        <v xml:space="preserve"> </v>
      </c>
    </row>
    <row r="112" spans="1:7" s="17" customFormat="1" x14ac:dyDescent="0.3">
      <c r="A112" s="21"/>
      <c r="B112" s="17" t="s">
        <v>26</v>
      </c>
      <c r="C112" s="107" t="s">
        <v>270</v>
      </c>
      <c r="D112" s="139"/>
      <c r="E112" s="125"/>
      <c r="F112" s="266"/>
      <c r="G112" s="237" t="str">
        <f t="shared" si="1"/>
        <v xml:space="preserve"> </v>
      </c>
    </row>
    <row r="113" spans="1:7" s="17" customFormat="1" x14ac:dyDescent="0.3">
      <c r="A113" s="21"/>
      <c r="C113" s="57" t="s">
        <v>271</v>
      </c>
      <c r="D113" s="139"/>
      <c r="E113" s="125"/>
      <c r="F113" s="266"/>
      <c r="G113" s="237" t="str">
        <f t="shared" si="1"/>
        <v xml:space="preserve"> </v>
      </c>
    </row>
    <row r="114" spans="1:7" s="17" customFormat="1" x14ac:dyDescent="0.3">
      <c r="A114" s="21"/>
      <c r="C114" s="57" t="s">
        <v>366</v>
      </c>
      <c r="D114" s="139"/>
      <c r="E114" s="125"/>
      <c r="F114" s="266"/>
      <c r="G114" s="237" t="str">
        <f t="shared" si="1"/>
        <v xml:space="preserve"> </v>
      </c>
    </row>
    <row r="115" spans="1:7" s="17" customFormat="1" x14ac:dyDescent="0.3">
      <c r="A115" s="21"/>
      <c r="C115" s="57" t="s">
        <v>365</v>
      </c>
      <c r="D115" s="139"/>
      <c r="E115" s="125"/>
      <c r="F115" s="266"/>
      <c r="G115" s="237" t="str">
        <f t="shared" si="1"/>
        <v xml:space="preserve"> </v>
      </c>
    </row>
    <row r="116" spans="1:7" s="17" customFormat="1" x14ac:dyDescent="0.3">
      <c r="A116" s="21"/>
      <c r="C116" s="57" t="s">
        <v>69</v>
      </c>
      <c r="D116" s="139"/>
      <c r="E116" s="125"/>
      <c r="F116" s="266"/>
      <c r="G116" s="237" t="str">
        <f t="shared" si="1"/>
        <v xml:space="preserve"> </v>
      </c>
    </row>
    <row r="117" spans="1:7" s="17" customFormat="1" x14ac:dyDescent="0.3">
      <c r="A117" s="21"/>
      <c r="C117" s="106" t="s">
        <v>30</v>
      </c>
      <c r="D117" s="139" t="s">
        <v>24</v>
      </c>
      <c r="E117" s="125">
        <v>1</v>
      </c>
      <c r="F117" s="274">
        <v>0</v>
      </c>
      <c r="G117" s="237">
        <f t="shared" si="1"/>
        <v>0</v>
      </c>
    </row>
    <row r="118" spans="1:7" s="17" customFormat="1" x14ac:dyDescent="0.3">
      <c r="A118" s="21"/>
      <c r="C118" s="106"/>
      <c r="D118" s="139"/>
      <c r="E118" s="125"/>
      <c r="F118" s="266"/>
      <c r="G118" s="237" t="str">
        <f t="shared" si="1"/>
        <v xml:space="preserve"> </v>
      </c>
    </row>
    <row r="119" spans="1:7" customFormat="1" x14ac:dyDescent="0.3">
      <c r="A119" s="36">
        <f>1+COUNT(A$2:A105)</f>
        <v>7</v>
      </c>
      <c r="B119" s="36"/>
      <c r="C119" t="s">
        <v>372</v>
      </c>
      <c r="D119" s="7"/>
      <c r="E119" s="6"/>
      <c r="F119" s="264">
        <v>0</v>
      </c>
      <c r="G119" s="237" t="str">
        <f t="shared" si="1"/>
        <v xml:space="preserve"> </v>
      </c>
    </row>
    <row r="120" spans="1:7" customFormat="1" ht="69" x14ac:dyDescent="0.3">
      <c r="A120" s="36"/>
      <c r="B120" s="36"/>
      <c r="C120" t="s">
        <v>373</v>
      </c>
      <c r="D120" s="7"/>
      <c r="E120" s="6"/>
      <c r="F120" s="264"/>
      <c r="G120" s="237" t="str">
        <f t="shared" si="1"/>
        <v xml:space="preserve"> </v>
      </c>
    </row>
    <row r="121" spans="1:7" customFormat="1" x14ac:dyDescent="0.3">
      <c r="A121" s="36"/>
      <c r="B121" s="36"/>
      <c r="C121" t="s">
        <v>30</v>
      </c>
      <c r="D121" s="7"/>
      <c r="E121" s="6"/>
      <c r="F121" s="264"/>
      <c r="G121" s="237" t="str">
        <f t="shared" si="1"/>
        <v xml:space="preserve"> </v>
      </c>
    </row>
    <row r="122" spans="1:7" customFormat="1" x14ac:dyDescent="0.3">
      <c r="A122" s="36"/>
      <c r="B122" s="36" t="s">
        <v>25</v>
      </c>
      <c r="C122" t="s">
        <v>71</v>
      </c>
      <c r="D122" s="7"/>
      <c r="E122" s="6"/>
      <c r="F122" s="264">
        <v>0</v>
      </c>
      <c r="G122" s="237" t="str">
        <f t="shared" si="1"/>
        <v xml:space="preserve"> </v>
      </c>
    </row>
    <row r="123" spans="1:7" customFormat="1" x14ac:dyDescent="0.3">
      <c r="A123" s="36"/>
      <c r="B123" s="36" t="s">
        <v>26</v>
      </c>
      <c r="C123" t="s">
        <v>374</v>
      </c>
      <c r="D123" s="7" t="s">
        <v>24</v>
      </c>
      <c r="E123" s="127">
        <v>4</v>
      </c>
      <c r="F123" s="274">
        <v>0</v>
      </c>
      <c r="G123" s="237">
        <f t="shared" si="1"/>
        <v>0</v>
      </c>
    </row>
    <row r="124" spans="1:7" customFormat="1" x14ac:dyDescent="0.3">
      <c r="A124" s="36"/>
      <c r="B124" s="36"/>
      <c r="D124" s="7"/>
      <c r="E124" s="6"/>
      <c r="F124" s="264"/>
      <c r="G124" s="237" t="str">
        <f t="shared" si="1"/>
        <v xml:space="preserve"> </v>
      </c>
    </row>
    <row r="125" spans="1:7" s="18" customFormat="1" x14ac:dyDescent="0.3">
      <c r="A125" s="21">
        <f>1+COUNT(A$2:A118)</f>
        <v>8</v>
      </c>
      <c r="B125" s="24"/>
      <c r="C125" s="18" t="s">
        <v>83</v>
      </c>
      <c r="D125" s="128"/>
      <c r="E125" s="123"/>
      <c r="F125" s="284"/>
      <c r="G125" s="237" t="str">
        <f t="shared" si="1"/>
        <v xml:space="preserve"> </v>
      </c>
    </row>
    <row r="126" spans="1:7" s="18" customFormat="1" ht="110.4" x14ac:dyDescent="0.3">
      <c r="A126" s="26"/>
      <c r="B126" s="24"/>
      <c r="C126" s="18" t="s">
        <v>389</v>
      </c>
      <c r="D126" s="128"/>
      <c r="E126" s="123"/>
      <c r="F126" s="284"/>
      <c r="G126" s="237" t="str">
        <f t="shared" si="1"/>
        <v xml:space="preserve"> </v>
      </c>
    </row>
    <row r="127" spans="1:7" s="18" customFormat="1" x14ac:dyDescent="0.3">
      <c r="A127" s="26"/>
      <c r="B127" s="24" t="s">
        <v>25</v>
      </c>
      <c r="C127" s="108" t="s">
        <v>164</v>
      </c>
      <c r="D127" s="128"/>
      <c r="E127" s="123"/>
      <c r="F127" s="284"/>
      <c r="G127" s="237" t="str">
        <f t="shared" si="1"/>
        <v xml:space="preserve"> </v>
      </c>
    </row>
    <row r="128" spans="1:7" s="18" customFormat="1" x14ac:dyDescent="0.3">
      <c r="A128" s="26"/>
      <c r="B128" s="24" t="s">
        <v>26</v>
      </c>
      <c r="C128" s="108" t="s">
        <v>390</v>
      </c>
      <c r="D128" s="128"/>
      <c r="E128" s="123"/>
      <c r="F128" s="284"/>
      <c r="G128" s="237" t="str">
        <f t="shared" si="1"/>
        <v xml:space="preserve"> </v>
      </c>
    </row>
    <row r="129" spans="1:7" s="112" customFormat="1" x14ac:dyDescent="0.3">
      <c r="A129" s="109"/>
      <c r="B129" s="109"/>
      <c r="C129" s="108" t="s">
        <v>273</v>
      </c>
      <c r="D129" s="110"/>
      <c r="E129" s="111"/>
      <c r="F129" s="285"/>
      <c r="G129" s="237" t="str">
        <f t="shared" si="1"/>
        <v xml:space="preserve"> </v>
      </c>
    </row>
    <row r="130" spans="1:7" s="112" customFormat="1" x14ac:dyDescent="0.3">
      <c r="A130" s="109"/>
      <c r="B130" s="109"/>
      <c r="C130" s="108" t="s">
        <v>32</v>
      </c>
      <c r="D130" s="110"/>
      <c r="E130" s="111"/>
      <c r="F130" s="285"/>
      <c r="G130" s="237" t="str">
        <f t="shared" si="1"/>
        <v xml:space="preserve"> </v>
      </c>
    </row>
    <row r="131" spans="1:7" s="112" customFormat="1" x14ac:dyDescent="0.3">
      <c r="A131" s="109"/>
      <c r="B131" s="109"/>
      <c r="C131" s="108" t="s">
        <v>272</v>
      </c>
      <c r="D131" s="110"/>
      <c r="E131" s="111"/>
      <c r="F131" s="285"/>
      <c r="G131" s="237" t="str">
        <f t="shared" si="1"/>
        <v xml:space="preserve"> </v>
      </c>
    </row>
    <row r="132" spans="1:7" s="18" customFormat="1" x14ac:dyDescent="0.3">
      <c r="A132" s="26"/>
      <c r="B132" s="24"/>
      <c r="C132" s="45" t="s">
        <v>27</v>
      </c>
      <c r="D132" s="128" t="s">
        <v>24</v>
      </c>
      <c r="E132" s="123">
        <v>4</v>
      </c>
      <c r="F132" s="274">
        <v>0</v>
      </c>
      <c r="G132" s="237">
        <f t="shared" ref="G132:G195" si="2">IF(E132&lt;&gt;0,E132*F132," ")</f>
        <v>0</v>
      </c>
    </row>
    <row r="133" spans="1:7" x14ac:dyDescent="0.3">
      <c r="C133" s="113"/>
      <c r="D133" s="146"/>
      <c r="E133" s="147"/>
      <c r="F133" s="282"/>
      <c r="G133" s="237" t="str">
        <f t="shared" si="2"/>
        <v xml:space="preserve"> </v>
      </c>
    </row>
    <row r="134" spans="1:7" s="17" customFormat="1" x14ac:dyDescent="0.3">
      <c r="A134" s="21">
        <f>1+COUNT(A$2:A31)</f>
        <v>2</v>
      </c>
      <c r="C134" s="97" t="s">
        <v>309</v>
      </c>
      <c r="D134" s="139"/>
      <c r="E134" s="125"/>
      <c r="F134" s="266"/>
      <c r="G134" s="237" t="str">
        <f t="shared" si="2"/>
        <v xml:space="preserve"> </v>
      </c>
    </row>
    <row r="135" spans="1:7" s="17" customFormat="1" ht="82.8" x14ac:dyDescent="0.3">
      <c r="A135" s="21"/>
      <c r="C135" s="97" t="s">
        <v>346</v>
      </c>
      <c r="D135" s="139"/>
      <c r="E135" s="125"/>
      <c r="F135" s="266"/>
      <c r="G135" s="237" t="str">
        <f t="shared" si="2"/>
        <v xml:space="preserve"> </v>
      </c>
    </row>
    <row r="136" spans="1:7" s="17" customFormat="1" x14ac:dyDescent="0.3">
      <c r="A136" s="21"/>
      <c r="B136" s="17" t="s">
        <v>25</v>
      </c>
      <c r="C136" s="92" t="s">
        <v>71</v>
      </c>
      <c r="D136" s="139"/>
      <c r="E136" s="125"/>
      <c r="F136" s="266"/>
      <c r="G136" s="237" t="str">
        <f t="shared" si="2"/>
        <v xml:space="preserve"> </v>
      </c>
    </row>
    <row r="137" spans="1:7" s="17" customFormat="1" x14ac:dyDescent="0.3">
      <c r="A137" s="21"/>
      <c r="B137" s="17" t="s">
        <v>26</v>
      </c>
      <c r="C137" s="92" t="s">
        <v>310</v>
      </c>
      <c r="D137" s="139"/>
      <c r="E137" s="125"/>
      <c r="F137" s="266"/>
      <c r="G137" s="237" t="str">
        <f t="shared" si="2"/>
        <v xml:space="preserve"> </v>
      </c>
    </row>
    <row r="138" spans="1:7" s="17" customFormat="1" x14ac:dyDescent="0.3">
      <c r="A138" s="21"/>
      <c r="C138" s="92" t="s">
        <v>311</v>
      </c>
      <c r="D138" s="139"/>
      <c r="E138" s="125"/>
      <c r="F138" s="266"/>
      <c r="G138" s="237" t="str">
        <f t="shared" si="2"/>
        <v xml:space="preserve"> </v>
      </c>
    </row>
    <row r="139" spans="1:7" s="17" customFormat="1" x14ac:dyDescent="0.3">
      <c r="A139" s="21"/>
      <c r="C139" s="92" t="s">
        <v>312</v>
      </c>
      <c r="D139" s="139"/>
      <c r="E139" s="125"/>
      <c r="F139" s="266"/>
      <c r="G139" s="237" t="str">
        <f t="shared" si="2"/>
        <v xml:space="preserve"> </v>
      </c>
    </row>
    <row r="140" spans="1:7" s="17" customFormat="1" x14ac:dyDescent="0.3">
      <c r="A140" s="21"/>
      <c r="C140" s="92" t="s">
        <v>313</v>
      </c>
      <c r="D140" s="139"/>
      <c r="E140" s="125"/>
      <c r="F140" s="266"/>
      <c r="G140" s="237" t="str">
        <f t="shared" si="2"/>
        <v xml:space="preserve"> </v>
      </c>
    </row>
    <row r="141" spans="1:7" s="17" customFormat="1" x14ac:dyDescent="0.3">
      <c r="A141" s="21"/>
      <c r="C141" s="92" t="s">
        <v>314</v>
      </c>
      <c r="D141" s="139"/>
      <c r="E141" s="125"/>
      <c r="F141" s="266"/>
      <c r="G141" s="237" t="str">
        <f t="shared" si="2"/>
        <v xml:space="preserve"> </v>
      </c>
    </row>
    <row r="142" spans="1:7" s="17" customFormat="1" x14ac:dyDescent="0.3">
      <c r="A142" s="21"/>
      <c r="C142" s="92" t="s">
        <v>315</v>
      </c>
      <c r="D142" s="139"/>
      <c r="E142" s="125"/>
      <c r="F142" s="266"/>
      <c r="G142" s="237" t="str">
        <f t="shared" si="2"/>
        <v xml:space="preserve"> </v>
      </c>
    </row>
    <row r="143" spans="1:7" s="17" customFormat="1" x14ac:dyDescent="0.3">
      <c r="A143" s="21"/>
      <c r="C143" s="92" t="s">
        <v>30</v>
      </c>
      <c r="D143" s="139" t="s">
        <v>24</v>
      </c>
      <c r="E143" s="125">
        <v>1</v>
      </c>
      <c r="F143" s="274">
        <v>0</v>
      </c>
      <c r="G143" s="237">
        <f t="shared" si="2"/>
        <v>0</v>
      </c>
    </row>
    <row r="144" spans="1:7" s="17" customFormat="1" x14ac:dyDescent="0.3">
      <c r="A144" s="21"/>
      <c r="C144" s="97"/>
      <c r="D144" s="139"/>
      <c r="E144" s="125"/>
      <c r="F144" s="266"/>
      <c r="G144" s="237" t="str">
        <f t="shared" si="2"/>
        <v xml:space="preserve"> </v>
      </c>
    </row>
    <row r="145" spans="1:7" s="17" customFormat="1" x14ac:dyDescent="0.3">
      <c r="A145" s="21">
        <f>1+COUNT(A$2:A54)</f>
        <v>3</v>
      </c>
      <c r="C145" s="97" t="s">
        <v>309</v>
      </c>
      <c r="D145" s="139"/>
      <c r="E145" s="125"/>
      <c r="F145" s="266"/>
      <c r="G145" s="237" t="str">
        <f t="shared" si="2"/>
        <v xml:space="preserve"> </v>
      </c>
    </row>
    <row r="146" spans="1:7" s="17" customFormat="1" ht="82.8" x14ac:dyDescent="0.3">
      <c r="A146" s="21"/>
      <c r="C146" s="97" t="s">
        <v>345</v>
      </c>
      <c r="D146" s="139"/>
      <c r="E146" s="125"/>
      <c r="F146" s="266"/>
      <c r="G146" s="237" t="str">
        <f t="shared" si="2"/>
        <v xml:space="preserve"> </v>
      </c>
    </row>
    <row r="147" spans="1:7" s="17" customFormat="1" x14ac:dyDescent="0.3">
      <c r="A147" s="21"/>
      <c r="B147" s="17" t="s">
        <v>25</v>
      </c>
      <c r="C147" s="92" t="s">
        <v>71</v>
      </c>
      <c r="D147" s="139"/>
      <c r="E147" s="125"/>
      <c r="F147" s="266"/>
      <c r="G147" s="237" t="str">
        <f t="shared" si="2"/>
        <v xml:space="preserve"> </v>
      </c>
    </row>
    <row r="148" spans="1:7" s="17" customFormat="1" x14ac:dyDescent="0.3">
      <c r="A148" s="21"/>
      <c r="B148" s="17" t="s">
        <v>26</v>
      </c>
      <c r="C148" s="92" t="s">
        <v>310</v>
      </c>
      <c r="D148" s="139"/>
      <c r="E148" s="125"/>
      <c r="F148" s="266"/>
      <c r="G148" s="237" t="str">
        <f t="shared" si="2"/>
        <v xml:space="preserve"> </v>
      </c>
    </row>
    <row r="149" spans="1:7" s="17" customFormat="1" x14ac:dyDescent="0.3">
      <c r="A149" s="21"/>
      <c r="C149" s="92" t="s">
        <v>311</v>
      </c>
      <c r="D149" s="139"/>
      <c r="E149" s="125"/>
      <c r="F149" s="266"/>
      <c r="G149" s="237" t="str">
        <f t="shared" si="2"/>
        <v xml:space="preserve"> </v>
      </c>
    </row>
    <row r="150" spans="1:7" s="17" customFormat="1" x14ac:dyDescent="0.3">
      <c r="A150" s="21"/>
      <c r="C150" s="92" t="s">
        <v>312</v>
      </c>
      <c r="D150" s="139"/>
      <c r="E150" s="125"/>
      <c r="F150" s="266"/>
      <c r="G150" s="237" t="str">
        <f t="shared" si="2"/>
        <v xml:space="preserve"> </v>
      </c>
    </row>
    <row r="151" spans="1:7" s="17" customFormat="1" x14ac:dyDescent="0.3">
      <c r="A151" s="21"/>
      <c r="C151" s="92" t="s">
        <v>313</v>
      </c>
      <c r="D151" s="139"/>
      <c r="E151" s="125"/>
      <c r="F151" s="266"/>
      <c r="G151" s="237" t="str">
        <f t="shared" si="2"/>
        <v xml:space="preserve"> </v>
      </c>
    </row>
    <row r="152" spans="1:7" s="17" customFormat="1" x14ac:dyDescent="0.3">
      <c r="A152" s="21"/>
      <c r="C152" s="92" t="s">
        <v>314</v>
      </c>
      <c r="D152" s="139"/>
      <c r="E152" s="125"/>
      <c r="F152" s="266"/>
      <c r="G152" s="237" t="str">
        <f t="shared" si="2"/>
        <v xml:space="preserve"> </v>
      </c>
    </row>
    <row r="153" spans="1:7" s="17" customFormat="1" x14ac:dyDescent="0.3">
      <c r="A153" s="21"/>
      <c r="C153" s="92" t="s">
        <v>315</v>
      </c>
      <c r="D153" s="139"/>
      <c r="E153" s="125"/>
      <c r="F153" s="266"/>
      <c r="G153" s="237" t="str">
        <f t="shared" si="2"/>
        <v xml:space="preserve"> </v>
      </c>
    </row>
    <row r="154" spans="1:7" s="17" customFormat="1" x14ac:dyDescent="0.3">
      <c r="A154" s="21"/>
      <c r="C154" s="92" t="s">
        <v>30</v>
      </c>
      <c r="D154" s="139" t="s">
        <v>24</v>
      </c>
      <c r="E154" s="125">
        <v>1</v>
      </c>
      <c r="F154" s="274">
        <v>0</v>
      </c>
      <c r="G154" s="237">
        <f t="shared" si="2"/>
        <v>0</v>
      </c>
    </row>
    <row r="155" spans="1:7" s="17" customFormat="1" x14ac:dyDescent="0.3">
      <c r="A155" s="21"/>
      <c r="C155" s="97"/>
      <c r="D155" s="139"/>
      <c r="E155" s="125"/>
      <c r="F155" s="266"/>
      <c r="G155" s="237" t="str">
        <f t="shared" si="2"/>
        <v xml:space="preserve"> </v>
      </c>
    </row>
    <row r="156" spans="1:7" s="17" customFormat="1" x14ac:dyDescent="0.3">
      <c r="A156" s="21">
        <f>1+COUNT(A$2:A144)</f>
        <v>11</v>
      </c>
      <c r="C156" s="18" t="s">
        <v>264</v>
      </c>
      <c r="D156" s="128"/>
      <c r="E156" s="123"/>
      <c r="F156" s="266"/>
      <c r="G156" s="237" t="str">
        <f t="shared" si="2"/>
        <v xml:space="preserve"> </v>
      </c>
    </row>
    <row r="157" spans="1:7" s="17" customFormat="1" ht="69" x14ac:dyDescent="0.3">
      <c r="A157" s="21"/>
      <c r="C157" s="18" t="s">
        <v>382</v>
      </c>
      <c r="D157" s="128"/>
      <c r="E157" s="123"/>
      <c r="F157" s="266"/>
      <c r="G157" s="237" t="str">
        <f t="shared" si="2"/>
        <v xml:space="preserve"> </v>
      </c>
    </row>
    <row r="158" spans="1:7" s="17" customFormat="1" x14ac:dyDescent="0.3">
      <c r="A158" s="21"/>
      <c r="B158" s="17" t="s">
        <v>25</v>
      </c>
      <c r="C158" s="18" t="s">
        <v>71</v>
      </c>
      <c r="D158" s="128"/>
      <c r="E158" s="123"/>
      <c r="F158" s="266"/>
      <c r="G158" s="237" t="str">
        <f t="shared" si="2"/>
        <v xml:space="preserve"> </v>
      </c>
    </row>
    <row r="159" spans="1:7" s="17" customFormat="1" x14ac:dyDescent="0.3">
      <c r="A159" s="21"/>
      <c r="B159" s="17" t="s">
        <v>26</v>
      </c>
      <c r="C159" s="18" t="s">
        <v>375</v>
      </c>
      <c r="D159" s="128"/>
      <c r="E159" s="123"/>
      <c r="F159" s="266"/>
      <c r="G159" s="237" t="str">
        <f t="shared" si="2"/>
        <v xml:space="preserve"> </v>
      </c>
    </row>
    <row r="160" spans="1:7" s="17" customFormat="1" x14ac:dyDescent="0.3">
      <c r="A160" s="21"/>
      <c r="C160" s="18" t="s">
        <v>265</v>
      </c>
      <c r="D160" s="128"/>
      <c r="E160" s="123"/>
      <c r="F160" s="266"/>
      <c r="G160" s="237" t="str">
        <f t="shared" si="2"/>
        <v xml:space="preserve"> </v>
      </c>
    </row>
    <row r="161" spans="1:7" s="17" customFormat="1" x14ac:dyDescent="0.3">
      <c r="A161" s="21"/>
      <c r="C161" s="18" t="s">
        <v>376</v>
      </c>
      <c r="D161" s="128"/>
      <c r="E161" s="123"/>
      <c r="F161" s="266"/>
      <c r="G161" s="237" t="str">
        <f t="shared" si="2"/>
        <v xml:space="preserve"> </v>
      </c>
    </row>
    <row r="162" spans="1:7" s="17" customFormat="1" x14ac:dyDescent="0.3">
      <c r="A162" s="21"/>
      <c r="C162" s="18" t="s">
        <v>377</v>
      </c>
      <c r="D162" s="128"/>
      <c r="E162" s="123"/>
      <c r="F162" s="266"/>
      <c r="G162" s="237" t="str">
        <f t="shared" si="2"/>
        <v xml:space="preserve"> </v>
      </c>
    </row>
    <row r="163" spans="1:7" s="17" customFormat="1" x14ac:dyDescent="0.3">
      <c r="A163" s="21"/>
      <c r="C163" s="18" t="s">
        <v>378</v>
      </c>
      <c r="D163" s="128"/>
      <c r="E163" s="123"/>
      <c r="F163" s="266"/>
      <c r="G163" s="237" t="str">
        <f t="shared" si="2"/>
        <v xml:space="preserve"> </v>
      </c>
    </row>
    <row r="164" spans="1:7" s="17" customFormat="1" x14ac:dyDescent="0.3">
      <c r="A164" s="21"/>
      <c r="C164" s="18" t="s">
        <v>379</v>
      </c>
      <c r="D164" s="128"/>
      <c r="E164" s="123"/>
      <c r="F164" s="266"/>
      <c r="G164" s="237" t="str">
        <f t="shared" si="2"/>
        <v xml:space="preserve"> </v>
      </c>
    </row>
    <row r="165" spans="1:7" s="17" customFormat="1" x14ac:dyDescent="0.3">
      <c r="A165" s="21"/>
      <c r="C165" s="18" t="s">
        <v>380</v>
      </c>
      <c r="D165" s="128"/>
      <c r="E165" s="123"/>
      <c r="F165" s="266"/>
      <c r="G165" s="237" t="str">
        <f t="shared" si="2"/>
        <v xml:space="preserve"> </v>
      </c>
    </row>
    <row r="166" spans="1:7" s="17" customFormat="1" x14ac:dyDescent="0.3">
      <c r="A166" s="21"/>
      <c r="C166" s="18" t="s">
        <v>266</v>
      </c>
      <c r="D166" s="128"/>
      <c r="E166" s="123"/>
      <c r="F166" s="266"/>
      <c r="G166" s="237" t="str">
        <f t="shared" si="2"/>
        <v xml:space="preserve"> </v>
      </c>
    </row>
    <row r="167" spans="1:7" s="17" customFormat="1" x14ac:dyDescent="0.3">
      <c r="A167" s="21"/>
      <c r="C167" s="18" t="s">
        <v>381</v>
      </c>
      <c r="D167" s="128"/>
      <c r="E167" s="123"/>
      <c r="F167" s="266"/>
      <c r="G167" s="237" t="str">
        <f t="shared" si="2"/>
        <v xml:space="preserve"> </v>
      </c>
    </row>
    <row r="168" spans="1:7" s="17" customFormat="1" x14ac:dyDescent="0.3">
      <c r="A168" s="21"/>
      <c r="C168" s="18" t="s">
        <v>30</v>
      </c>
      <c r="D168" s="128" t="s">
        <v>24</v>
      </c>
      <c r="E168" s="123">
        <v>4</v>
      </c>
      <c r="F168" s="274">
        <v>0</v>
      </c>
      <c r="G168" s="237">
        <f t="shared" si="2"/>
        <v>0</v>
      </c>
    </row>
    <row r="169" spans="1:7" s="17" customFormat="1" x14ac:dyDescent="0.3">
      <c r="A169" s="21"/>
      <c r="C169" s="18"/>
      <c r="D169" s="128"/>
      <c r="E169" s="123"/>
      <c r="F169" s="266"/>
      <c r="G169" s="237" t="str">
        <f t="shared" si="2"/>
        <v xml:space="preserve"> </v>
      </c>
    </row>
    <row r="170" spans="1:7" customFormat="1" x14ac:dyDescent="0.3">
      <c r="A170" s="36">
        <f>1+COUNT(A$2:A169)</f>
        <v>13</v>
      </c>
      <c r="B170" s="36"/>
      <c r="C170" t="s">
        <v>391</v>
      </c>
      <c r="D170" s="7"/>
      <c r="E170" s="6"/>
      <c r="F170" s="264"/>
      <c r="G170" s="237" t="str">
        <f t="shared" si="2"/>
        <v xml:space="preserve"> </v>
      </c>
    </row>
    <row r="171" spans="1:7" customFormat="1" ht="82.8" x14ac:dyDescent="0.3">
      <c r="A171" s="36"/>
      <c r="B171" s="36"/>
      <c r="C171" t="s">
        <v>388</v>
      </c>
      <c r="D171" s="7"/>
      <c r="E171" s="6"/>
      <c r="F171" s="264"/>
      <c r="G171" s="237" t="str">
        <f t="shared" si="2"/>
        <v xml:space="preserve"> </v>
      </c>
    </row>
    <row r="172" spans="1:7" customFormat="1" x14ac:dyDescent="0.3">
      <c r="A172" s="36"/>
      <c r="B172" s="36"/>
      <c r="C172" t="s">
        <v>30</v>
      </c>
      <c r="D172" s="7"/>
      <c r="E172" s="6"/>
      <c r="F172" s="264"/>
      <c r="G172" s="237" t="str">
        <f t="shared" si="2"/>
        <v xml:space="preserve"> </v>
      </c>
    </row>
    <row r="173" spans="1:7" customFormat="1" x14ac:dyDescent="0.3">
      <c r="A173" s="36"/>
      <c r="B173" s="36" t="s">
        <v>28</v>
      </c>
      <c r="C173" t="s">
        <v>71</v>
      </c>
      <c r="D173" s="7"/>
      <c r="E173" s="6"/>
      <c r="F173" s="264"/>
      <c r="G173" s="237" t="str">
        <f t="shared" si="2"/>
        <v xml:space="preserve"> </v>
      </c>
    </row>
    <row r="174" spans="1:7" customFormat="1" x14ac:dyDescent="0.3">
      <c r="A174" s="36"/>
      <c r="B174" s="36" t="s">
        <v>29</v>
      </c>
      <c r="C174" t="s">
        <v>383</v>
      </c>
      <c r="D174" s="7"/>
      <c r="E174" s="6"/>
      <c r="F174" s="264"/>
      <c r="G174" s="237" t="str">
        <f t="shared" si="2"/>
        <v xml:space="preserve"> </v>
      </c>
    </row>
    <row r="175" spans="1:7" customFormat="1" x14ac:dyDescent="0.3">
      <c r="A175" s="36"/>
      <c r="B175" s="36"/>
      <c r="C175" t="s">
        <v>384</v>
      </c>
      <c r="D175" s="7"/>
      <c r="E175" s="6"/>
      <c r="F175" s="264"/>
      <c r="G175" s="237" t="str">
        <f t="shared" si="2"/>
        <v xml:space="preserve"> </v>
      </c>
    </row>
    <row r="176" spans="1:7" customFormat="1" x14ac:dyDescent="0.3">
      <c r="A176" s="36"/>
      <c r="B176" s="36"/>
      <c r="C176" t="s">
        <v>385</v>
      </c>
      <c r="D176" s="7"/>
      <c r="E176" s="6"/>
      <c r="F176" s="264"/>
      <c r="G176" s="237" t="str">
        <f t="shared" si="2"/>
        <v xml:space="preserve"> </v>
      </c>
    </row>
    <row r="177" spans="1:7" customFormat="1" x14ac:dyDescent="0.3">
      <c r="A177" s="36"/>
      <c r="B177" s="36"/>
      <c r="C177" t="s">
        <v>386</v>
      </c>
      <c r="D177" s="7"/>
      <c r="E177" s="6"/>
      <c r="F177" s="264"/>
      <c r="G177" s="237" t="str">
        <f t="shared" si="2"/>
        <v xml:space="preserve"> </v>
      </c>
    </row>
    <row r="178" spans="1:7" customFormat="1" x14ac:dyDescent="0.3">
      <c r="A178" s="36"/>
      <c r="B178" s="36"/>
      <c r="C178" t="s">
        <v>387</v>
      </c>
      <c r="D178" s="7"/>
      <c r="E178" s="6"/>
      <c r="F178" s="264"/>
      <c r="G178" s="237" t="str">
        <f t="shared" si="2"/>
        <v xml:space="preserve"> </v>
      </c>
    </row>
    <row r="179" spans="1:7" customFormat="1" x14ac:dyDescent="0.3">
      <c r="A179" s="36"/>
      <c r="B179" s="36"/>
      <c r="C179" t="s">
        <v>315</v>
      </c>
      <c r="D179" s="7"/>
      <c r="E179" s="6"/>
      <c r="F179" s="264"/>
      <c r="G179" s="237" t="str">
        <f t="shared" si="2"/>
        <v xml:space="preserve"> </v>
      </c>
    </row>
    <row r="180" spans="1:7" customFormat="1" x14ac:dyDescent="0.3">
      <c r="A180" s="36"/>
      <c r="B180" s="36"/>
      <c r="C180" t="s">
        <v>30</v>
      </c>
      <c r="D180" s="7" t="s">
        <v>24</v>
      </c>
      <c r="E180" s="6">
        <v>1</v>
      </c>
      <c r="F180" s="274">
        <v>0</v>
      </c>
      <c r="G180" s="237">
        <f t="shared" si="2"/>
        <v>0</v>
      </c>
    </row>
    <row r="181" spans="1:7" customFormat="1" x14ac:dyDescent="0.3">
      <c r="A181" s="36"/>
      <c r="B181" s="36"/>
      <c r="D181" s="7"/>
      <c r="E181" s="6"/>
      <c r="F181" s="264"/>
      <c r="G181" s="237" t="str">
        <f t="shared" si="2"/>
        <v xml:space="preserve"> </v>
      </c>
    </row>
    <row r="182" spans="1:7" s="87" customFormat="1" x14ac:dyDescent="0.3">
      <c r="A182" s="21">
        <f>1+COUNT(A$2:A181)</f>
        <v>14</v>
      </c>
      <c r="B182" s="44"/>
      <c r="C182" s="87" t="s">
        <v>431</v>
      </c>
      <c r="D182" s="152"/>
      <c r="E182" s="153"/>
      <c r="F182" s="265"/>
      <c r="G182" s="237" t="str">
        <f t="shared" si="2"/>
        <v xml:space="preserve"> </v>
      </c>
    </row>
    <row r="183" spans="1:7" s="87" customFormat="1" ht="27.6" x14ac:dyDescent="0.3">
      <c r="A183" s="49"/>
      <c r="B183" s="44"/>
      <c r="C183" s="87" t="s">
        <v>497</v>
      </c>
      <c r="D183" s="152"/>
      <c r="E183" s="153"/>
      <c r="F183" s="265"/>
      <c r="G183" s="237" t="str">
        <f t="shared" si="2"/>
        <v xml:space="preserve"> </v>
      </c>
    </row>
    <row r="184" spans="1:7" s="87" customFormat="1" ht="96.6" x14ac:dyDescent="0.3">
      <c r="A184" s="49"/>
      <c r="B184" s="44"/>
      <c r="C184" s="87" t="s">
        <v>498</v>
      </c>
      <c r="D184" s="152"/>
      <c r="E184" s="153"/>
      <c r="F184" s="265"/>
      <c r="G184" s="237" t="str">
        <f t="shared" si="2"/>
        <v xml:space="preserve"> </v>
      </c>
    </row>
    <row r="185" spans="1:7" s="87" customFormat="1" x14ac:dyDescent="0.3">
      <c r="A185" s="49"/>
      <c r="B185" s="44"/>
      <c r="C185" s="87" t="s">
        <v>843</v>
      </c>
      <c r="D185" s="152"/>
      <c r="E185" s="153"/>
      <c r="F185" s="265"/>
      <c r="G185" s="237" t="str">
        <f t="shared" si="2"/>
        <v xml:space="preserve"> </v>
      </c>
    </row>
    <row r="186" spans="1:7" s="87" customFormat="1" x14ac:dyDescent="0.3">
      <c r="A186" s="49"/>
      <c r="B186" s="36" t="s">
        <v>25</v>
      </c>
      <c r="C186" s="87" t="s">
        <v>68</v>
      </c>
      <c r="D186" s="152"/>
      <c r="E186" s="153"/>
      <c r="F186" s="265"/>
      <c r="G186" s="237" t="str">
        <f t="shared" si="2"/>
        <v xml:space="preserve"> </v>
      </c>
    </row>
    <row r="187" spans="1:7" s="87" customFormat="1" x14ac:dyDescent="0.3">
      <c r="A187" s="49"/>
      <c r="B187" s="17" t="s">
        <v>26</v>
      </c>
      <c r="C187" s="87" t="s">
        <v>499</v>
      </c>
      <c r="D187" s="152"/>
      <c r="E187" s="153"/>
      <c r="F187" s="265"/>
      <c r="G187" s="237" t="str">
        <f t="shared" si="2"/>
        <v xml:space="preserve"> </v>
      </c>
    </row>
    <row r="188" spans="1:7" s="87" customFormat="1" x14ac:dyDescent="0.3">
      <c r="A188" s="49"/>
      <c r="B188" s="44"/>
      <c r="C188" s="87" t="s">
        <v>426</v>
      </c>
      <c r="D188" s="152"/>
      <c r="E188" s="153"/>
      <c r="F188" s="265"/>
      <c r="G188" s="237" t="str">
        <f t="shared" si="2"/>
        <v xml:space="preserve"> </v>
      </c>
    </row>
    <row r="189" spans="1:7" s="87" customFormat="1" x14ac:dyDescent="0.3">
      <c r="A189" s="49"/>
      <c r="B189" s="44"/>
      <c r="C189" s="87" t="s">
        <v>402</v>
      </c>
      <c r="D189" s="152"/>
      <c r="E189" s="153"/>
      <c r="F189" s="265"/>
      <c r="G189" s="237" t="str">
        <f t="shared" si="2"/>
        <v xml:space="preserve"> </v>
      </c>
    </row>
    <row r="190" spans="1:7" s="87" customFormat="1" x14ac:dyDescent="0.3">
      <c r="A190" s="49"/>
      <c r="B190" s="44"/>
      <c r="C190" s="87" t="s">
        <v>117</v>
      </c>
      <c r="D190" s="152"/>
      <c r="E190" s="153"/>
      <c r="F190" s="265"/>
      <c r="G190" s="237" t="str">
        <f t="shared" si="2"/>
        <v xml:space="preserve"> </v>
      </c>
    </row>
    <row r="191" spans="1:7" s="87" customFormat="1" x14ac:dyDescent="0.3">
      <c r="A191" s="49"/>
      <c r="B191" s="44"/>
      <c r="C191" s="87" t="s">
        <v>43</v>
      </c>
      <c r="D191" s="152"/>
      <c r="E191" s="153"/>
      <c r="F191" s="265"/>
      <c r="G191" s="237" t="str">
        <f t="shared" si="2"/>
        <v xml:space="preserve"> </v>
      </c>
    </row>
    <row r="192" spans="1:7" s="87" customFormat="1" x14ac:dyDescent="0.3">
      <c r="A192" s="49"/>
      <c r="B192" s="44"/>
      <c r="C192" s="87" t="s">
        <v>70</v>
      </c>
      <c r="D192" s="152"/>
      <c r="E192" s="153"/>
      <c r="F192" s="265"/>
      <c r="G192" s="237" t="str">
        <f t="shared" si="2"/>
        <v xml:space="preserve"> </v>
      </c>
    </row>
    <row r="193" spans="1:7" s="17" customFormat="1" x14ac:dyDescent="0.3">
      <c r="A193" s="21"/>
      <c r="C193" t="s">
        <v>30</v>
      </c>
      <c r="D193" s="11" t="s">
        <v>24</v>
      </c>
      <c r="E193" s="60">
        <v>1</v>
      </c>
      <c r="F193" s="274">
        <v>0</v>
      </c>
      <c r="G193" s="237">
        <f t="shared" si="2"/>
        <v>0</v>
      </c>
    </row>
    <row r="194" spans="1:7" s="87" customFormat="1" x14ac:dyDescent="0.3">
      <c r="A194" s="49"/>
      <c r="B194" s="44"/>
      <c r="D194" s="152"/>
      <c r="E194" s="153"/>
      <c r="F194" s="265"/>
      <c r="G194" s="237" t="str">
        <f t="shared" si="2"/>
        <v xml:space="preserve"> </v>
      </c>
    </row>
    <row r="195" spans="1:7" s="87" customFormat="1" x14ac:dyDescent="0.3">
      <c r="A195" s="49"/>
      <c r="B195" s="17" t="s">
        <v>26</v>
      </c>
      <c r="C195" s="87" t="s">
        <v>500</v>
      </c>
      <c r="D195" s="152"/>
      <c r="E195" s="153"/>
      <c r="F195" s="265"/>
      <c r="G195" s="237" t="str">
        <f t="shared" si="2"/>
        <v xml:space="preserve"> </v>
      </c>
    </row>
    <row r="196" spans="1:7" s="87" customFormat="1" x14ac:dyDescent="0.3">
      <c r="A196" s="49"/>
      <c r="B196" s="44"/>
      <c r="C196" s="87" t="s">
        <v>427</v>
      </c>
      <c r="D196" s="152"/>
      <c r="E196" s="153"/>
      <c r="F196" s="265"/>
      <c r="G196" s="237" t="str">
        <f t="shared" ref="G196:G259" si="3">IF(E196&lt;&gt;0,E196*F196," ")</f>
        <v xml:space="preserve"> </v>
      </c>
    </row>
    <row r="197" spans="1:7" s="87" customFormat="1" x14ac:dyDescent="0.3">
      <c r="A197" s="49"/>
      <c r="B197" s="44"/>
      <c r="C197" s="87" t="s">
        <v>502</v>
      </c>
      <c r="D197" s="152"/>
      <c r="E197" s="153"/>
      <c r="F197" s="265"/>
      <c r="G197" s="237" t="str">
        <f t="shared" si="3"/>
        <v xml:space="preserve"> </v>
      </c>
    </row>
    <row r="198" spans="1:7" s="87" customFormat="1" x14ac:dyDescent="0.3">
      <c r="A198" s="49"/>
      <c r="B198" s="44"/>
      <c r="C198" s="87" t="s">
        <v>428</v>
      </c>
      <c r="D198" s="152"/>
      <c r="E198" s="153"/>
      <c r="F198" s="265"/>
      <c r="G198" s="237" t="str">
        <f t="shared" si="3"/>
        <v xml:space="preserve"> </v>
      </c>
    </row>
    <row r="199" spans="1:7" s="87" customFormat="1" x14ac:dyDescent="0.3">
      <c r="A199" s="49"/>
      <c r="B199" s="44"/>
      <c r="C199" s="87" t="s">
        <v>266</v>
      </c>
      <c r="D199" s="152"/>
      <c r="E199" s="153"/>
      <c r="F199" s="265"/>
      <c r="G199" s="237" t="str">
        <f t="shared" si="3"/>
        <v xml:space="preserve"> </v>
      </c>
    </row>
    <row r="200" spans="1:7" s="87" customFormat="1" x14ac:dyDescent="0.3">
      <c r="A200" s="49"/>
      <c r="B200" s="44"/>
      <c r="C200" s="87" t="s">
        <v>70</v>
      </c>
      <c r="D200" s="152"/>
      <c r="E200" s="153"/>
      <c r="F200" s="265"/>
      <c r="G200" s="237" t="str">
        <f t="shared" si="3"/>
        <v xml:space="preserve"> </v>
      </c>
    </row>
    <row r="201" spans="1:7" s="17" customFormat="1" x14ac:dyDescent="0.3">
      <c r="A201" s="21"/>
      <c r="C201" t="s">
        <v>30</v>
      </c>
      <c r="D201" s="11" t="s">
        <v>24</v>
      </c>
      <c r="E201" s="60">
        <v>3</v>
      </c>
      <c r="F201" s="274">
        <v>0</v>
      </c>
      <c r="G201" s="237">
        <f t="shared" si="3"/>
        <v>0</v>
      </c>
    </row>
    <row r="202" spans="1:7" s="87" customFormat="1" x14ac:dyDescent="0.3">
      <c r="A202" s="49"/>
      <c r="B202" s="44"/>
      <c r="D202" s="152"/>
      <c r="E202" s="153"/>
      <c r="F202" s="265"/>
      <c r="G202" s="237" t="str">
        <f t="shared" si="3"/>
        <v xml:space="preserve"> </v>
      </c>
    </row>
    <row r="203" spans="1:7" s="87" customFormat="1" x14ac:dyDescent="0.3">
      <c r="A203" s="49"/>
      <c r="B203" s="17" t="s">
        <v>26</v>
      </c>
      <c r="C203" s="87" t="s">
        <v>501</v>
      </c>
      <c r="D203" s="152"/>
      <c r="E203" s="153"/>
      <c r="F203" s="265"/>
      <c r="G203" s="237" t="str">
        <f t="shared" si="3"/>
        <v xml:space="preserve"> </v>
      </c>
    </row>
    <row r="204" spans="1:7" s="87" customFormat="1" x14ac:dyDescent="0.3">
      <c r="A204" s="49"/>
      <c r="B204" s="44"/>
      <c r="C204" s="87" t="s">
        <v>429</v>
      </c>
      <c r="D204" s="152"/>
      <c r="E204" s="153"/>
      <c r="F204" s="265"/>
      <c r="G204" s="237" t="str">
        <f t="shared" si="3"/>
        <v xml:space="preserve"> </v>
      </c>
    </row>
    <row r="205" spans="1:7" s="87" customFormat="1" x14ac:dyDescent="0.3">
      <c r="A205" s="49"/>
      <c r="B205" s="44"/>
      <c r="C205" s="87" t="s">
        <v>488</v>
      </c>
      <c r="D205" s="152"/>
      <c r="E205" s="153"/>
      <c r="F205" s="265"/>
      <c r="G205" s="237" t="str">
        <f t="shared" si="3"/>
        <v xml:space="preserve"> </v>
      </c>
    </row>
    <row r="206" spans="1:7" s="87" customFormat="1" x14ac:dyDescent="0.3">
      <c r="A206" s="49"/>
      <c r="B206" s="44"/>
      <c r="C206" s="87" t="s">
        <v>430</v>
      </c>
      <c r="D206" s="152"/>
      <c r="E206" s="153"/>
      <c r="F206" s="265"/>
      <c r="G206" s="237" t="str">
        <f t="shared" si="3"/>
        <v xml:space="preserve"> </v>
      </c>
    </row>
    <row r="207" spans="1:7" s="87" customFormat="1" x14ac:dyDescent="0.3">
      <c r="A207" s="49"/>
      <c r="B207" s="44"/>
      <c r="C207" s="87" t="s">
        <v>182</v>
      </c>
      <c r="D207" s="152"/>
      <c r="E207" s="153"/>
      <c r="F207" s="265"/>
      <c r="G207" s="237" t="str">
        <f t="shared" si="3"/>
        <v xml:space="preserve"> </v>
      </c>
    </row>
    <row r="208" spans="1:7" s="87" customFormat="1" x14ac:dyDescent="0.3">
      <c r="A208" s="49"/>
      <c r="B208" s="44"/>
      <c r="C208" s="87" t="s">
        <v>70</v>
      </c>
      <c r="D208" s="152"/>
      <c r="E208" s="153"/>
      <c r="F208" s="265"/>
      <c r="G208" s="237" t="str">
        <f t="shared" si="3"/>
        <v xml:space="preserve"> </v>
      </c>
    </row>
    <row r="209" spans="1:7" s="17" customFormat="1" x14ac:dyDescent="0.3">
      <c r="A209" s="21"/>
      <c r="C209" t="s">
        <v>30</v>
      </c>
      <c r="D209" s="11" t="s">
        <v>24</v>
      </c>
      <c r="E209" s="60">
        <v>1</v>
      </c>
      <c r="F209" s="274">
        <v>0</v>
      </c>
      <c r="G209" s="237">
        <f t="shared" si="3"/>
        <v>0</v>
      </c>
    </row>
    <row r="210" spans="1:7" s="87" customFormat="1" x14ac:dyDescent="0.3">
      <c r="A210" s="49"/>
      <c r="B210" s="44"/>
      <c r="D210" s="152"/>
      <c r="E210" s="153"/>
      <c r="F210" s="265"/>
      <c r="G210" s="237" t="str">
        <f t="shared" si="3"/>
        <v xml:space="preserve"> </v>
      </c>
    </row>
    <row r="211" spans="1:7" s="17" customFormat="1" x14ac:dyDescent="0.3">
      <c r="A211" s="21">
        <v>11</v>
      </c>
      <c r="C211" t="s">
        <v>411</v>
      </c>
      <c r="D211" s="11"/>
      <c r="E211" s="37"/>
      <c r="F211" s="271"/>
      <c r="G211" s="237" t="str">
        <f t="shared" si="3"/>
        <v xml:space="preserve"> </v>
      </c>
    </row>
    <row r="212" spans="1:7" s="17" customFormat="1" ht="82.8" x14ac:dyDescent="0.3">
      <c r="A212" s="21"/>
      <c r="C212" t="s">
        <v>410</v>
      </c>
      <c r="D212" s="11"/>
      <c r="E212" s="37"/>
      <c r="F212" s="271"/>
      <c r="G212" s="237" t="str">
        <f t="shared" si="3"/>
        <v xml:space="preserve"> </v>
      </c>
    </row>
    <row r="213" spans="1:7" s="17" customFormat="1" x14ac:dyDescent="0.3">
      <c r="A213" s="21"/>
      <c r="B213" s="17" t="s">
        <v>25</v>
      </c>
      <c r="C213" t="s">
        <v>405</v>
      </c>
      <c r="D213" s="11"/>
      <c r="E213" s="37"/>
      <c r="F213" s="271"/>
      <c r="G213" s="237" t="str">
        <f t="shared" si="3"/>
        <v xml:space="preserve"> </v>
      </c>
    </row>
    <row r="214" spans="1:7" s="17" customFormat="1" x14ac:dyDescent="0.3">
      <c r="A214" s="21"/>
      <c r="B214" s="17" t="s">
        <v>26</v>
      </c>
      <c r="C214" s="16" t="s">
        <v>414</v>
      </c>
      <c r="D214" s="11"/>
      <c r="E214" s="37"/>
      <c r="F214" s="271"/>
      <c r="G214" s="237" t="str">
        <f t="shared" si="3"/>
        <v xml:space="preserve"> </v>
      </c>
    </row>
    <row r="215" spans="1:7" s="17" customFormat="1" x14ac:dyDescent="0.3">
      <c r="A215" s="21"/>
      <c r="C215" s="16" t="s">
        <v>415</v>
      </c>
      <c r="D215" s="11"/>
      <c r="E215" s="37"/>
      <c r="F215" s="271"/>
      <c r="G215" s="237" t="str">
        <f t="shared" si="3"/>
        <v xml:space="preserve"> </v>
      </c>
    </row>
    <row r="216" spans="1:7" s="17" customFormat="1" x14ac:dyDescent="0.3">
      <c r="A216" s="21"/>
      <c r="C216" s="16" t="s">
        <v>416</v>
      </c>
      <c r="D216" s="11"/>
      <c r="E216" s="37"/>
      <c r="F216" s="271"/>
      <c r="G216" s="237" t="str">
        <f t="shared" si="3"/>
        <v xml:space="preserve"> </v>
      </c>
    </row>
    <row r="217" spans="1:7" s="17" customFormat="1" x14ac:dyDescent="0.3">
      <c r="A217" s="21"/>
      <c r="C217" s="16" t="s">
        <v>417</v>
      </c>
      <c r="D217" s="11"/>
      <c r="E217" s="37"/>
      <c r="F217" s="271"/>
      <c r="G217" s="237" t="str">
        <f t="shared" si="3"/>
        <v xml:space="preserve"> </v>
      </c>
    </row>
    <row r="218" spans="1:7" s="17" customFormat="1" x14ac:dyDescent="0.3">
      <c r="A218" s="21"/>
      <c r="C218" s="16" t="s">
        <v>407</v>
      </c>
      <c r="D218" s="11"/>
      <c r="E218" s="37"/>
      <c r="F218" s="271"/>
      <c r="G218" s="237" t="str">
        <f t="shared" si="3"/>
        <v xml:space="preserve"> </v>
      </c>
    </row>
    <row r="219" spans="1:7" s="17" customFormat="1" x14ac:dyDescent="0.3">
      <c r="A219" s="21"/>
      <c r="C219" s="16" t="s">
        <v>30</v>
      </c>
      <c r="D219" s="11" t="s">
        <v>24</v>
      </c>
      <c r="E219" s="37">
        <v>1</v>
      </c>
      <c r="F219" s="274">
        <v>0</v>
      </c>
      <c r="G219" s="237">
        <f t="shared" si="3"/>
        <v>0</v>
      </c>
    </row>
    <row r="220" spans="1:7" s="17" customFormat="1" x14ac:dyDescent="0.3">
      <c r="A220" s="21"/>
      <c r="C220" s="39"/>
      <c r="D220" s="11"/>
      <c r="E220" s="37"/>
      <c r="F220" s="271"/>
      <c r="G220" s="237" t="str">
        <f t="shared" si="3"/>
        <v xml:space="preserve"> </v>
      </c>
    </row>
    <row r="221" spans="1:7" s="17" customFormat="1" x14ac:dyDescent="0.3">
      <c r="A221" s="21"/>
      <c r="B221" s="17" t="s">
        <v>26</v>
      </c>
      <c r="C221" s="16" t="s">
        <v>481</v>
      </c>
      <c r="D221" s="11"/>
      <c r="E221" s="37"/>
      <c r="F221" s="271"/>
      <c r="G221" s="237" t="str">
        <f t="shared" si="3"/>
        <v xml:space="preserve"> </v>
      </c>
    </row>
    <row r="222" spans="1:7" s="17" customFormat="1" x14ac:dyDescent="0.3">
      <c r="A222" s="21"/>
      <c r="C222" s="16" t="s">
        <v>482</v>
      </c>
      <c r="D222" s="11"/>
      <c r="E222" s="37"/>
      <c r="F222" s="271"/>
      <c r="G222" s="237" t="str">
        <f t="shared" si="3"/>
        <v xml:space="preserve"> </v>
      </c>
    </row>
    <row r="223" spans="1:7" s="17" customFormat="1" x14ac:dyDescent="0.3">
      <c r="A223" s="21"/>
      <c r="C223" s="16" t="s">
        <v>483</v>
      </c>
      <c r="D223" s="11"/>
      <c r="E223" s="37"/>
      <c r="F223" s="271"/>
      <c r="G223" s="237" t="str">
        <f t="shared" si="3"/>
        <v xml:space="preserve"> </v>
      </c>
    </row>
    <row r="224" spans="1:7" s="17" customFormat="1" x14ac:dyDescent="0.3">
      <c r="A224" s="21"/>
      <c r="C224" s="16" t="s">
        <v>484</v>
      </c>
      <c r="D224" s="11"/>
      <c r="E224" s="37"/>
      <c r="F224" s="271"/>
      <c r="G224" s="237" t="str">
        <f t="shared" si="3"/>
        <v xml:space="preserve"> </v>
      </c>
    </row>
    <row r="225" spans="1:7" s="17" customFormat="1" x14ac:dyDescent="0.3">
      <c r="A225" s="21"/>
      <c r="C225" s="16" t="s">
        <v>407</v>
      </c>
      <c r="D225" s="11"/>
      <c r="E225" s="37"/>
      <c r="F225" s="271"/>
      <c r="G225" s="237" t="str">
        <f t="shared" si="3"/>
        <v xml:space="preserve"> </v>
      </c>
    </row>
    <row r="226" spans="1:7" s="17" customFormat="1" x14ac:dyDescent="0.3">
      <c r="A226" s="21"/>
      <c r="C226" s="16" t="s">
        <v>30</v>
      </c>
      <c r="D226" s="11" t="s">
        <v>24</v>
      </c>
      <c r="E226" s="37">
        <v>1</v>
      </c>
      <c r="F226" s="274">
        <v>0</v>
      </c>
      <c r="G226" s="237">
        <f t="shared" si="3"/>
        <v>0</v>
      </c>
    </row>
    <row r="227" spans="1:7" s="17" customFormat="1" x14ac:dyDescent="0.3">
      <c r="A227" s="21"/>
      <c r="C227" s="39"/>
      <c r="D227" s="11"/>
      <c r="E227" s="37"/>
      <c r="F227" s="271"/>
      <c r="G227" s="237" t="str">
        <f t="shared" si="3"/>
        <v xml:space="preserve"> </v>
      </c>
    </row>
    <row r="228" spans="1:7" s="17" customFormat="1" x14ac:dyDescent="0.3">
      <c r="A228" s="21"/>
      <c r="B228" s="17" t="s">
        <v>26</v>
      </c>
      <c r="C228" s="16" t="s">
        <v>485</v>
      </c>
      <c r="D228" s="11"/>
      <c r="E228" s="37"/>
      <c r="F228" s="271"/>
      <c r="G228" s="237" t="str">
        <f t="shared" si="3"/>
        <v xml:space="preserve"> </v>
      </c>
    </row>
    <row r="229" spans="1:7" s="17" customFormat="1" x14ac:dyDescent="0.3">
      <c r="A229" s="21"/>
      <c r="C229" s="16" t="s">
        <v>412</v>
      </c>
      <c r="D229" s="11"/>
      <c r="E229" s="37"/>
      <c r="F229" s="271"/>
      <c r="G229" s="237" t="str">
        <f t="shared" si="3"/>
        <v xml:space="preserve"> </v>
      </c>
    </row>
    <row r="230" spans="1:7" s="17" customFormat="1" x14ac:dyDescent="0.3">
      <c r="A230" s="21"/>
      <c r="C230" s="16" t="s">
        <v>486</v>
      </c>
      <c r="D230" s="11"/>
      <c r="E230" s="37"/>
      <c r="F230" s="271"/>
      <c r="G230" s="237" t="str">
        <f t="shared" si="3"/>
        <v xml:space="preserve"> </v>
      </c>
    </row>
    <row r="231" spans="1:7" s="17" customFormat="1" x14ac:dyDescent="0.3">
      <c r="A231" s="21"/>
      <c r="C231" s="16" t="s">
        <v>408</v>
      </c>
      <c r="D231" s="11"/>
      <c r="E231" s="37"/>
      <c r="F231" s="271"/>
      <c r="G231" s="237" t="str">
        <f t="shared" si="3"/>
        <v xml:space="preserve"> </v>
      </c>
    </row>
    <row r="232" spans="1:7" s="17" customFormat="1" x14ac:dyDescent="0.3">
      <c r="A232" s="21"/>
      <c r="C232" s="16" t="s">
        <v>407</v>
      </c>
      <c r="D232" s="11"/>
      <c r="E232" s="37"/>
      <c r="F232" s="271"/>
      <c r="G232" s="237" t="str">
        <f t="shared" si="3"/>
        <v xml:space="preserve"> </v>
      </c>
    </row>
    <row r="233" spans="1:7" s="17" customFormat="1" x14ac:dyDescent="0.3">
      <c r="A233" s="21"/>
      <c r="C233" s="16" t="s">
        <v>30</v>
      </c>
      <c r="D233" s="11" t="s">
        <v>24</v>
      </c>
      <c r="E233" s="37">
        <v>1</v>
      </c>
      <c r="F233" s="274">
        <v>0</v>
      </c>
      <c r="G233" s="237">
        <f t="shared" si="3"/>
        <v>0</v>
      </c>
    </row>
    <row r="234" spans="1:7" s="17" customFormat="1" x14ac:dyDescent="0.3">
      <c r="A234" s="21"/>
      <c r="C234" s="39"/>
      <c r="D234" s="11"/>
      <c r="E234" s="37"/>
      <c r="F234" s="271"/>
      <c r="G234" s="237" t="str">
        <f t="shared" si="3"/>
        <v xml:space="preserve"> </v>
      </c>
    </row>
    <row r="235" spans="1:7" s="17" customFormat="1" x14ac:dyDescent="0.3">
      <c r="A235" s="21"/>
      <c r="B235" s="17" t="s">
        <v>26</v>
      </c>
      <c r="C235" s="16" t="s">
        <v>409</v>
      </c>
      <c r="D235" s="11"/>
      <c r="E235" s="37"/>
      <c r="F235" s="271"/>
      <c r="G235" s="237" t="str">
        <f t="shared" si="3"/>
        <v xml:space="preserve"> </v>
      </c>
    </row>
    <row r="236" spans="1:7" s="17" customFormat="1" x14ac:dyDescent="0.3">
      <c r="A236" s="21"/>
      <c r="C236" s="16" t="s">
        <v>282</v>
      </c>
      <c r="D236" s="11"/>
      <c r="E236" s="37"/>
      <c r="F236" s="271"/>
      <c r="G236" s="237" t="str">
        <f t="shared" si="3"/>
        <v xml:space="preserve"> </v>
      </c>
    </row>
    <row r="237" spans="1:7" s="17" customFormat="1" x14ac:dyDescent="0.3">
      <c r="A237" s="21"/>
      <c r="C237" s="16" t="s">
        <v>406</v>
      </c>
      <c r="D237" s="11"/>
      <c r="E237" s="37"/>
      <c r="F237" s="271"/>
      <c r="G237" s="237" t="str">
        <f t="shared" si="3"/>
        <v xml:space="preserve"> </v>
      </c>
    </row>
    <row r="238" spans="1:7" s="17" customFormat="1" x14ac:dyDescent="0.3">
      <c r="A238" s="21"/>
      <c r="C238" s="16" t="s">
        <v>408</v>
      </c>
      <c r="D238" s="11"/>
      <c r="E238" s="37"/>
      <c r="F238" s="271"/>
      <c r="G238" s="237" t="str">
        <f t="shared" si="3"/>
        <v xml:space="preserve"> </v>
      </c>
    </row>
    <row r="239" spans="1:7" s="17" customFormat="1" x14ac:dyDescent="0.3">
      <c r="A239" s="21"/>
      <c r="C239" s="16" t="s">
        <v>407</v>
      </c>
      <c r="D239" s="11"/>
      <c r="E239" s="37"/>
      <c r="F239" s="271"/>
      <c r="G239" s="237" t="str">
        <f t="shared" si="3"/>
        <v xml:space="preserve"> </v>
      </c>
    </row>
    <row r="240" spans="1:7" s="17" customFormat="1" x14ac:dyDescent="0.3">
      <c r="A240" s="21"/>
      <c r="C240" s="16" t="s">
        <v>30</v>
      </c>
      <c r="D240" s="11" t="s">
        <v>24</v>
      </c>
      <c r="E240" s="37">
        <v>3</v>
      </c>
      <c r="F240" s="274">
        <v>0</v>
      </c>
      <c r="G240" s="237">
        <f t="shared" si="3"/>
        <v>0</v>
      </c>
    </row>
    <row r="241" spans="1:7" s="17" customFormat="1" x14ac:dyDescent="0.3">
      <c r="A241" s="21"/>
      <c r="C241" s="39"/>
      <c r="D241" s="11"/>
      <c r="E241" s="37"/>
      <c r="F241" s="271"/>
      <c r="G241" s="237" t="str">
        <f t="shared" si="3"/>
        <v xml:space="preserve"> </v>
      </c>
    </row>
    <row r="242" spans="1:7" s="17" customFormat="1" x14ac:dyDescent="0.3">
      <c r="A242" s="21">
        <v>12</v>
      </c>
      <c r="C242" t="s">
        <v>411</v>
      </c>
      <c r="D242" s="11"/>
      <c r="E242" s="37"/>
      <c r="F242" s="271"/>
      <c r="G242" s="237" t="str">
        <f t="shared" si="3"/>
        <v xml:space="preserve"> </v>
      </c>
    </row>
    <row r="243" spans="1:7" s="17" customFormat="1" ht="82.8" x14ac:dyDescent="0.3">
      <c r="A243" s="21"/>
      <c r="C243" t="s">
        <v>410</v>
      </c>
      <c r="D243" s="11"/>
      <c r="E243" s="37"/>
      <c r="F243" s="271"/>
      <c r="G243" s="237" t="str">
        <f t="shared" si="3"/>
        <v xml:space="preserve"> </v>
      </c>
    </row>
    <row r="244" spans="1:7" s="17" customFormat="1" x14ac:dyDescent="0.3">
      <c r="A244" s="21"/>
      <c r="B244" s="17" t="s">
        <v>25</v>
      </c>
      <c r="C244" t="s">
        <v>405</v>
      </c>
      <c r="D244" s="11"/>
      <c r="E244" s="37"/>
      <c r="F244" s="271"/>
      <c r="G244" s="237" t="str">
        <f t="shared" si="3"/>
        <v xml:space="preserve"> </v>
      </c>
    </row>
    <row r="245" spans="1:7" s="17" customFormat="1" x14ac:dyDescent="0.3">
      <c r="A245" s="21"/>
      <c r="B245" s="17" t="s">
        <v>26</v>
      </c>
      <c r="C245" s="16" t="s">
        <v>418</v>
      </c>
      <c r="D245" s="11"/>
      <c r="E245" s="37"/>
      <c r="F245" s="271"/>
      <c r="G245" s="237" t="str">
        <f t="shared" si="3"/>
        <v xml:space="preserve"> </v>
      </c>
    </row>
    <row r="246" spans="1:7" s="17" customFormat="1" x14ac:dyDescent="0.3">
      <c r="A246" s="21"/>
      <c r="C246" s="16" t="s">
        <v>419</v>
      </c>
      <c r="D246" s="11"/>
      <c r="E246" s="37"/>
      <c r="F246" s="271"/>
      <c r="G246" s="237" t="str">
        <f t="shared" si="3"/>
        <v xml:space="preserve"> </v>
      </c>
    </row>
    <row r="247" spans="1:7" s="17" customFormat="1" x14ac:dyDescent="0.3">
      <c r="A247" s="21"/>
      <c r="C247" s="16" t="s">
        <v>420</v>
      </c>
      <c r="D247" s="11"/>
      <c r="E247" s="37"/>
      <c r="F247" s="271"/>
      <c r="G247" s="237" t="str">
        <f t="shared" si="3"/>
        <v xml:space="preserve"> </v>
      </c>
    </row>
    <row r="248" spans="1:7" s="17" customFormat="1" x14ac:dyDescent="0.3">
      <c r="A248" s="21"/>
      <c r="C248" s="16" t="s">
        <v>421</v>
      </c>
      <c r="D248" s="11"/>
      <c r="E248" s="37"/>
      <c r="F248" s="271"/>
      <c r="G248" s="237" t="str">
        <f t="shared" si="3"/>
        <v xml:space="preserve"> </v>
      </c>
    </row>
    <row r="249" spans="1:7" s="17" customFormat="1" x14ac:dyDescent="0.3">
      <c r="A249" s="21"/>
      <c r="C249" s="16" t="s">
        <v>422</v>
      </c>
      <c r="D249" s="11"/>
      <c r="E249" s="37"/>
      <c r="F249" s="271"/>
      <c r="G249" s="237" t="str">
        <f t="shared" si="3"/>
        <v xml:space="preserve"> </v>
      </c>
    </row>
    <row r="250" spans="1:7" s="17" customFormat="1" x14ac:dyDescent="0.3">
      <c r="A250" s="21"/>
      <c r="C250" s="16" t="s">
        <v>30</v>
      </c>
      <c r="D250" s="11" t="s">
        <v>24</v>
      </c>
      <c r="E250" s="37">
        <v>2</v>
      </c>
      <c r="F250" s="274">
        <v>0</v>
      </c>
      <c r="G250" s="237">
        <f t="shared" si="3"/>
        <v>0</v>
      </c>
    </row>
    <row r="251" spans="1:7" s="17" customFormat="1" x14ac:dyDescent="0.3">
      <c r="A251" s="21"/>
      <c r="C251" s="39"/>
      <c r="D251" s="11"/>
      <c r="E251" s="37"/>
      <c r="F251" s="271"/>
      <c r="G251" s="237" t="str">
        <f t="shared" si="3"/>
        <v xml:space="preserve"> </v>
      </c>
    </row>
    <row r="252" spans="1:7" s="17" customFormat="1" x14ac:dyDescent="0.3">
      <c r="A252" s="21"/>
      <c r="B252" s="17" t="s">
        <v>26</v>
      </c>
      <c r="C252" s="16" t="s">
        <v>440</v>
      </c>
      <c r="D252" s="11"/>
      <c r="E252" s="37"/>
      <c r="F252" s="271"/>
      <c r="G252" s="237" t="str">
        <f t="shared" si="3"/>
        <v xml:space="preserve"> </v>
      </c>
    </row>
    <row r="253" spans="1:7" s="17" customFormat="1" x14ac:dyDescent="0.3">
      <c r="A253" s="21"/>
      <c r="C253" s="16" t="s">
        <v>282</v>
      </c>
      <c r="D253" s="11"/>
      <c r="E253" s="37"/>
      <c r="F253" s="271"/>
      <c r="G253" s="237" t="str">
        <f t="shared" si="3"/>
        <v xml:space="preserve"> </v>
      </c>
    </row>
    <row r="254" spans="1:7" s="17" customFormat="1" x14ac:dyDescent="0.3">
      <c r="A254" s="21"/>
      <c r="C254" s="16" t="s">
        <v>406</v>
      </c>
      <c r="D254" s="11"/>
      <c r="E254" s="37"/>
      <c r="F254" s="271"/>
      <c r="G254" s="237" t="str">
        <f t="shared" si="3"/>
        <v xml:space="preserve"> </v>
      </c>
    </row>
    <row r="255" spans="1:7" s="17" customFormat="1" x14ac:dyDescent="0.3">
      <c r="A255" s="21"/>
      <c r="C255" s="16" t="s">
        <v>441</v>
      </c>
      <c r="D255" s="11"/>
      <c r="E255" s="37"/>
      <c r="F255" s="271"/>
      <c r="G255" s="237" t="str">
        <f t="shared" si="3"/>
        <v xml:space="preserve"> </v>
      </c>
    </row>
    <row r="256" spans="1:7" s="17" customFormat="1" x14ac:dyDescent="0.3">
      <c r="A256" s="21"/>
      <c r="C256" s="16" t="s">
        <v>422</v>
      </c>
      <c r="D256" s="11"/>
      <c r="E256" s="37"/>
      <c r="F256" s="271"/>
      <c r="G256" s="237" t="str">
        <f t="shared" si="3"/>
        <v xml:space="preserve"> </v>
      </c>
    </row>
    <row r="257" spans="1:7" s="17" customFormat="1" x14ac:dyDescent="0.3">
      <c r="A257" s="21"/>
      <c r="C257" s="16" t="s">
        <v>30</v>
      </c>
      <c r="D257" s="11" t="s">
        <v>24</v>
      </c>
      <c r="E257" s="37">
        <v>6</v>
      </c>
      <c r="F257" s="274">
        <v>0</v>
      </c>
      <c r="G257" s="237">
        <f t="shared" si="3"/>
        <v>0</v>
      </c>
    </row>
    <row r="258" spans="1:7" s="17" customFormat="1" x14ac:dyDescent="0.3">
      <c r="A258" s="21"/>
      <c r="C258" s="39"/>
      <c r="D258" s="11"/>
      <c r="E258" s="37"/>
      <c r="F258" s="271"/>
      <c r="G258" s="237" t="str">
        <f t="shared" si="3"/>
        <v xml:space="preserve"> </v>
      </c>
    </row>
    <row r="259" spans="1:7" s="17" customFormat="1" x14ac:dyDescent="0.3">
      <c r="A259" s="21"/>
      <c r="B259" s="17" t="s">
        <v>26</v>
      </c>
      <c r="C259" s="16" t="s">
        <v>423</v>
      </c>
      <c r="D259" s="11"/>
      <c r="E259" s="37"/>
      <c r="F259" s="271"/>
      <c r="G259" s="237" t="str">
        <f t="shared" si="3"/>
        <v xml:space="preserve"> </v>
      </c>
    </row>
    <row r="260" spans="1:7" s="17" customFormat="1" x14ac:dyDescent="0.3">
      <c r="A260" s="21"/>
      <c r="C260" s="16" t="s">
        <v>281</v>
      </c>
      <c r="D260" s="11"/>
      <c r="E260" s="37"/>
      <c r="F260" s="271"/>
      <c r="G260" s="237" t="str">
        <f t="shared" ref="G260:G323" si="4">IF(E260&lt;&gt;0,E260*F260," ")</f>
        <v xml:space="preserve"> </v>
      </c>
    </row>
    <row r="261" spans="1:7" s="17" customFormat="1" x14ac:dyDescent="0.3">
      <c r="A261" s="21"/>
      <c r="C261" s="16" t="s">
        <v>424</v>
      </c>
      <c r="D261" s="11"/>
      <c r="E261" s="37"/>
      <c r="F261" s="271"/>
      <c r="G261" s="237" t="str">
        <f t="shared" si="4"/>
        <v xml:space="preserve"> </v>
      </c>
    </row>
    <row r="262" spans="1:7" s="17" customFormat="1" x14ac:dyDescent="0.3">
      <c r="A262" s="21"/>
      <c r="C262" s="16" t="s">
        <v>425</v>
      </c>
      <c r="D262" s="11"/>
      <c r="E262" s="37"/>
      <c r="F262" s="271"/>
      <c r="G262" s="237" t="str">
        <f t="shared" si="4"/>
        <v xml:space="preserve"> </v>
      </c>
    </row>
    <row r="263" spans="1:7" s="17" customFormat="1" x14ac:dyDescent="0.3">
      <c r="A263" s="21"/>
      <c r="C263" s="16" t="s">
        <v>422</v>
      </c>
      <c r="D263" s="11"/>
      <c r="E263" s="37"/>
      <c r="F263" s="271"/>
      <c r="G263" s="237" t="str">
        <f t="shared" si="4"/>
        <v xml:space="preserve"> </v>
      </c>
    </row>
    <row r="264" spans="1:7" s="17" customFormat="1" x14ac:dyDescent="0.3">
      <c r="A264" s="21"/>
      <c r="C264" s="16" t="s">
        <v>30</v>
      </c>
      <c r="D264" s="11" t="s">
        <v>24</v>
      </c>
      <c r="E264" s="37">
        <v>2</v>
      </c>
      <c r="F264" s="274">
        <v>0</v>
      </c>
      <c r="G264" s="237">
        <f t="shared" si="4"/>
        <v>0</v>
      </c>
    </row>
    <row r="265" spans="1:7" s="17" customFormat="1" x14ac:dyDescent="0.3">
      <c r="A265" s="21"/>
      <c r="C265" s="39"/>
      <c r="D265" s="11"/>
      <c r="E265" s="37"/>
      <c r="F265" s="271"/>
      <c r="G265" s="237" t="str">
        <f t="shared" si="4"/>
        <v xml:space="preserve"> </v>
      </c>
    </row>
    <row r="266" spans="1:7" s="17" customFormat="1" x14ac:dyDescent="0.3">
      <c r="A266" s="21">
        <f>1+COUNT(A$2:A181)</f>
        <v>14</v>
      </c>
      <c r="C266" s="106" t="s">
        <v>274</v>
      </c>
      <c r="D266" s="139"/>
      <c r="E266" s="125"/>
      <c r="F266" s="266"/>
      <c r="G266" s="237" t="str">
        <f t="shared" si="4"/>
        <v xml:space="preserve"> </v>
      </c>
    </row>
    <row r="267" spans="1:7" s="17" customFormat="1" ht="124.2" x14ac:dyDescent="0.3">
      <c r="A267" s="21"/>
      <c r="C267" s="106" t="s">
        <v>275</v>
      </c>
      <c r="D267" s="139"/>
      <c r="E267" s="125"/>
      <c r="F267" s="266"/>
      <c r="G267" s="237" t="str">
        <f t="shared" si="4"/>
        <v xml:space="preserve"> </v>
      </c>
    </row>
    <row r="268" spans="1:7" s="17" customFormat="1" x14ac:dyDescent="0.3">
      <c r="A268" s="21"/>
      <c r="B268" s="17" t="s">
        <v>25</v>
      </c>
      <c r="C268" s="57" t="s">
        <v>31</v>
      </c>
      <c r="D268" s="139"/>
      <c r="E268" s="125"/>
      <c r="F268" s="266"/>
      <c r="G268" s="237" t="str">
        <f t="shared" si="4"/>
        <v xml:space="preserve"> </v>
      </c>
    </row>
    <row r="269" spans="1:7" s="17" customFormat="1" x14ac:dyDescent="0.3">
      <c r="A269" s="21"/>
      <c r="B269" s="17" t="s">
        <v>26</v>
      </c>
      <c r="C269" s="57" t="s">
        <v>392</v>
      </c>
      <c r="D269" s="139"/>
      <c r="E269" s="125"/>
      <c r="F269" s="266"/>
      <c r="G269" s="237" t="str">
        <f t="shared" si="4"/>
        <v xml:space="preserve"> </v>
      </c>
    </row>
    <row r="270" spans="1:7" s="17" customFormat="1" x14ac:dyDescent="0.3">
      <c r="A270" s="21"/>
      <c r="C270" s="57" t="s">
        <v>393</v>
      </c>
      <c r="D270" s="139"/>
      <c r="E270" s="125"/>
      <c r="F270" s="266"/>
      <c r="G270" s="237" t="str">
        <f t="shared" si="4"/>
        <v xml:space="preserve"> </v>
      </c>
    </row>
    <row r="271" spans="1:7" s="17" customFormat="1" x14ac:dyDescent="0.3">
      <c r="A271" s="21"/>
      <c r="C271" s="57" t="s">
        <v>394</v>
      </c>
      <c r="D271" s="139"/>
      <c r="E271" s="125"/>
      <c r="F271" s="266"/>
      <c r="G271" s="237" t="str">
        <f t="shared" si="4"/>
        <v xml:space="preserve"> </v>
      </c>
    </row>
    <row r="272" spans="1:7" s="17" customFormat="1" x14ac:dyDescent="0.3">
      <c r="A272" s="21"/>
      <c r="C272" s="57" t="s">
        <v>395</v>
      </c>
      <c r="D272" s="139"/>
      <c r="E272" s="125"/>
      <c r="F272" s="266"/>
      <c r="G272" s="237" t="str">
        <f t="shared" si="4"/>
        <v xml:space="preserve"> </v>
      </c>
    </row>
    <row r="273" spans="1:7" s="17" customFormat="1" x14ac:dyDescent="0.3">
      <c r="A273" s="21"/>
      <c r="C273" s="57" t="s">
        <v>276</v>
      </c>
      <c r="D273" s="139"/>
      <c r="E273" s="125"/>
      <c r="F273" s="266"/>
      <c r="G273" s="237" t="str">
        <f t="shared" si="4"/>
        <v xml:space="preserve"> </v>
      </c>
    </row>
    <row r="274" spans="1:7" s="17" customFormat="1" x14ac:dyDescent="0.3">
      <c r="A274" s="21"/>
      <c r="C274" s="106" t="s">
        <v>30</v>
      </c>
      <c r="D274" s="139" t="s">
        <v>24</v>
      </c>
      <c r="E274" s="125">
        <v>7</v>
      </c>
      <c r="F274" s="274">
        <v>0</v>
      </c>
      <c r="G274" s="237">
        <f t="shared" si="4"/>
        <v>0</v>
      </c>
    </row>
    <row r="275" spans="1:7" s="18" customFormat="1" x14ac:dyDescent="0.3">
      <c r="A275" s="21"/>
      <c r="B275" s="17"/>
      <c r="C275" s="114"/>
      <c r="D275" s="148"/>
      <c r="E275" s="149"/>
      <c r="F275" s="282"/>
      <c r="G275" s="237" t="str">
        <f t="shared" si="4"/>
        <v xml:space="preserve"> </v>
      </c>
    </row>
    <row r="276" spans="1:7" s="17" customFormat="1" x14ac:dyDescent="0.3">
      <c r="A276" s="21">
        <f>1+COUNT(A$2:A275)</f>
        <v>18</v>
      </c>
      <c r="C276" s="106" t="s">
        <v>274</v>
      </c>
      <c r="D276" s="139"/>
      <c r="E276" s="125"/>
      <c r="F276" s="266"/>
      <c r="G276" s="237" t="str">
        <f t="shared" si="4"/>
        <v xml:space="preserve"> </v>
      </c>
    </row>
    <row r="277" spans="1:7" s="17" customFormat="1" ht="110.4" x14ac:dyDescent="0.3">
      <c r="A277" s="21"/>
      <c r="C277" s="106" t="s">
        <v>396</v>
      </c>
      <c r="D277" s="139"/>
      <c r="E277" s="125"/>
      <c r="F277" s="266"/>
      <c r="G277" s="237" t="str">
        <f t="shared" si="4"/>
        <v xml:space="preserve"> </v>
      </c>
    </row>
    <row r="278" spans="1:7" s="17" customFormat="1" x14ac:dyDescent="0.3">
      <c r="A278" s="21"/>
      <c r="B278" s="17" t="s">
        <v>25</v>
      </c>
      <c r="C278" s="57" t="s">
        <v>31</v>
      </c>
      <c r="D278" s="139"/>
      <c r="E278" s="125"/>
      <c r="F278" s="266"/>
      <c r="G278" s="237" t="str">
        <f t="shared" si="4"/>
        <v xml:space="preserve"> </v>
      </c>
    </row>
    <row r="279" spans="1:7" s="17" customFormat="1" x14ac:dyDescent="0.3">
      <c r="A279" s="21"/>
      <c r="B279" s="17" t="s">
        <v>26</v>
      </c>
      <c r="C279" s="57" t="s">
        <v>397</v>
      </c>
      <c r="D279" s="139"/>
      <c r="E279" s="125"/>
      <c r="F279" s="266"/>
      <c r="G279" s="237" t="str">
        <f t="shared" si="4"/>
        <v xml:space="preserve"> </v>
      </c>
    </row>
    <row r="280" spans="1:7" s="17" customFormat="1" x14ac:dyDescent="0.3">
      <c r="A280" s="21"/>
      <c r="C280" s="57" t="s">
        <v>493</v>
      </c>
      <c r="D280" s="139"/>
      <c r="E280" s="125"/>
      <c r="F280" s="266"/>
      <c r="G280" s="237" t="str">
        <f t="shared" si="4"/>
        <v xml:space="preserve"> </v>
      </c>
    </row>
    <row r="281" spans="1:7" s="17" customFormat="1" x14ac:dyDescent="0.3">
      <c r="A281" s="21"/>
      <c r="C281" s="57" t="s">
        <v>494</v>
      </c>
      <c r="D281" s="139"/>
      <c r="E281" s="125"/>
      <c r="F281" s="266"/>
      <c r="G281" s="237" t="str">
        <f t="shared" si="4"/>
        <v xml:space="preserve"> </v>
      </c>
    </row>
    <row r="282" spans="1:7" s="17" customFormat="1" x14ac:dyDescent="0.3">
      <c r="A282" s="21"/>
      <c r="C282" s="57" t="s">
        <v>398</v>
      </c>
      <c r="D282" s="139"/>
      <c r="E282" s="125"/>
      <c r="F282" s="266"/>
      <c r="G282" s="237" t="str">
        <f t="shared" si="4"/>
        <v xml:space="preserve"> </v>
      </c>
    </row>
    <row r="283" spans="1:7" s="17" customFormat="1" x14ac:dyDescent="0.3">
      <c r="A283" s="21"/>
      <c r="C283" s="57" t="s">
        <v>48</v>
      </c>
      <c r="D283" s="139"/>
      <c r="E283" s="125"/>
      <c r="F283" s="266"/>
      <c r="G283" s="237" t="str">
        <f t="shared" si="4"/>
        <v xml:space="preserve"> </v>
      </c>
    </row>
    <row r="284" spans="1:7" s="17" customFormat="1" x14ac:dyDescent="0.3">
      <c r="A284" s="21"/>
      <c r="C284" s="106" t="s">
        <v>30</v>
      </c>
      <c r="D284" s="139" t="s">
        <v>24</v>
      </c>
      <c r="E284" s="125">
        <v>1</v>
      </c>
      <c r="F284" s="274">
        <v>0</v>
      </c>
      <c r="G284" s="237">
        <f t="shared" si="4"/>
        <v>0</v>
      </c>
    </row>
    <row r="285" spans="1:7" s="18" customFormat="1" x14ac:dyDescent="0.3">
      <c r="A285" s="21"/>
      <c r="B285" s="17"/>
      <c r="C285" s="114"/>
      <c r="D285" s="148"/>
      <c r="E285" s="149"/>
      <c r="F285" s="282"/>
      <c r="G285" s="237" t="str">
        <f t="shared" si="4"/>
        <v xml:space="preserve"> </v>
      </c>
    </row>
    <row r="286" spans="1:7" s="17" customFormat="1" x14ac:dyDescent="0.3">
      <c r="A286" s="21"/>
      <c r="B286" s="17" t="s">
        <v>26</v>
      </c>
      <c r="C286" s="57" t="s">
        <v>399</v>
      </c>
      <c r="D286" s="139"/>
      <c r="E286" s="125"/>
      <c r="F286" s="266"/>
      <c r="G286" s="237" t="str">
        <f t="shared" si="4"/>
        <v xml:space="preserve"> </v>
      </c>
    </row>
    <row r="287" spans="1:7" s="17" customFormat="1" x14ac:dyDescent="0.3">
      <c r="A287" s="21"/>
      <c r="C287" s="57" t="s">
        <v>487</v>
      </c>
      <c r="D287" s="139"/>
      <c r="E287" s="125"/>
      <c r="F287" s="266"/>
      <c r="G287" s="237" t="str">
        <f t="shared" si="4"/>
        <v xml:space="preserve"> </v>
      </c>
    </row>
    <row r="288" spans="1:7" s="17" customFormat="1" x14ac:dyDescent="0.3">
      <c r="A288" s="21"/>
      <c r="C288" s="57" t="s">
        <v>495</v>
      </c>
      <c r="D288" s="139"/>
      <c r="E288" s="125"/>
      <c r="F288" s="266"/>
      <c r="G288" s="237" t="str">
        <f t="shared" si="4"/>
        <v xml:space="preserve"> </v>
      </c>
    </row>
    <row r="289" spans="1:7" s="17" customFormat="1" x14ac:dyDescent="0.3">
      <c r="A289" s="21"/>
      <c r="C289" s="57" t="s">
        <v>400</v>
      </c>
      <c r="D289" s="139"/>
      <c r="E289" s="125"/>
      <c r="F289" s="266"/>
      <c r="G289" s="237" t="str">
        <f t="shared" si="4"/>
        <v xml:space="preserve"> </v>
      </c>
    </row>
    <row r="290" spans="1:7" s="17" customFormat="1" x14ac:dyDescent="0.3">
      <c r="A290" s="21"/>
      <c r="C290" s="57" t="s">
        <v>48</v>
      </c>
      <c r="D290" s="139"/>
      <c r="E290" s="125"/>
      <c r="F290" s="266"/>
      <c r="G290" s="237" t="str">
        <f t="shared" si="4"/>
        <v xml:space="preserve"> </v>
      </c>
    </row>
    <row r="291" spans="1:7" s="17" customFormat="1" x14ac:dyDescent="0.3">
      <c r="A291" s="21"/>
      <c r="C291" s="106" t="s">
        <v>30</v>
      </c>
      <c r="D291" s="139" t="s">
        <v>24</v>
      </c>
      <c r="E291" s="125">
        <v>1</v>
      </c>
      <c r="F291" s="274">
        <v>0</v>
      </c>
      <c r="G291" s="237">
        <f t="shared" si="4"/>
        <v>0</v>
      </c>
    </row>
    <row r="292" spans="1:7" s="18" customFormat="1" x14ac:dyDescent="0.3">
      <c r="A292" s="21"/>
      <c r="B292" s="17"/>
      <c r="C292" s="114"/>
      <c r="D292" s="148"/>
      <c r="E292" s="149"/>
      <c r="F292" s="282"/>
      <c r="G292" s="237" t="str">
        <f t="shared" si="4"/>
        <v xml:space="preserve"> </v>
      </c>
    </row>
    <row r="293" spans="1:7" s="17" customFormat="1" x14ac:dyDescent="0.3">
      <c r="A293" s="21"/>
      <c r="B293" s="17" t="s">
        <v>26</v>
      </c>
      <c r="C293" s="57" t="s">
        <v>401</v>
      </c>
      <c r="D293" s="139"/>
      <c r="E293" s="125"/>
      <c r="F293" s="266"/>
      <c r="G293" s="237" t="str">
        <f t="shared" si="4"/>
        <v xml:space="preserve"> </v>
      </c>
    </row>
    <row r="294" spans="1:7" s="17" customFormat="1" x14ac:dyDescent="0.3">
      <c r="A294" s="21"/>
      <c r="C294" s="57" t="s">
        <v>402</v>
      </c>
      <c r="D294" s="139"/>
      <c r="E294" s="125"/>
      <c r="F294" s="266"/>
      <c r="G294" s="237" t="str">
        <f t="shared" si="4"/>
        <v xml:space="preserve"> </v>
      </c>
    </row>
    <row r="295" spans="1:7" s="17" customFormat="1" x14ac:dyDescent="0.3">
      <c r="A295" s="21"/>
      <c r="C295" s="57" t="s">
        <v>475</v>
      </c>
      <c r="D295" s="139"/>
      <c r="E295" s="125"/>
      <c r="F295" s="266"/>
      <c r="G295" s="237" t="str">
        <f t="shared" si="4"/>
        <v xml:space="preserve"> </v>
      </c>
    </row>
    <row r="296" spans="1:7" s="17" customFormat="1" x14ac:dyDescent="0.3">
      <c r="A296" s="21"/>
      <c r="C296" s="57" t="s">
        <v>403</v>
      </c>
      <c r="D296" s="139"/>
      <c r="E296" s="125"/>
      <c r="F296" s="266"/>
      <c r="G296" s="237" t="str">
        <f t="shared" si="4"/>
        <v xml:space="preserve"> </v>
      </c>
    </row>
    <row r="297" spans="1:7" s="17" customFormat="1" x14ac:dyDescent="0.3">
      <c r="A297" s="21"/>
      <c r="C297" s="57" t="s">
        <v>84</v>
      </c>
      <c r="D297" s="139"/>
      <c r="E297" s="125"/>
      <c r="F297" s="266"/>
      <c r="G297" s="237" t="str">
        <f t="shared" si="4"/>
        <v xml:space="preserve"> </v>
      </c>
    </row>
    <row r="298" spans="1:7" s="17" customFormat="1" x14ac:dyDescent="0.3">
      <c r="A298" s="21"/>
      <c r="C298" s="106" t="s">
        <v>30</v>
      </c>
      <c r="D298" s="139" t="s">
        <v>24</v>
      </c>
      <c r="E298" s="125">
        <v>1</v>
      </c>
      <c r="F298" s="274">
        <v>0</v>
      </c>
      <c r="G298" s="237">
        <f t="shared" si="4"/>
        <v>0</v>
      </c>
    </row>
    <row r="299" spans="1:7" s="18" customFormat="1" x14ac:dyDescent="0.3">
      <c r="A299" s="21"/>
      <c r="B299" s="17"/>
      <c r="C299" s="114"/>
      <c r="D299" s="148"/>
      <c r="E299" s="149"/>
      <c r="F299" s="282"/>
      <c r="G299" s="237" t="str">
        <f t="shared" si="4"/>
        <v xml:space="preserve"> </v>
      </c>
    </row>
    <row r="300" spans="1:7" s="17" customFormat="1" x14ac:dyDescent="0.3">
      <c r="A300" s="21"/>
      <c r="B300" s="17" t="s">
        <v>26</v>
      </c>
      <c r="C300" s="57" t="s">
        <v>413</v>
      </c>
      <c r="D300" s="139"/>
      <c r="E300" s="125"/>
      <c r="F300" s="266"/>
      <c r="G300" s="237" t="str">
        <f t="shared" si="4"/>
        <v xml:space="preserve"> </v>
      </c>
    </row>
    <row r="301" spans="1:7" s="17" customFormat="1" x14ac:dyDescent="0.3">
      <c r="A301" s="21"/>
      <c r="C301" s="57" t="s">
        <v>488</v>
      </c>
      <c r="D301" s="139"/>
      <c r="E301" s="125"/>
      <c r="F301" s="266"/>
      <c r="G301" s="237" t="str">
        <f t="shared" si="4"/>
        <v xml:space="preserve"> </v>
      </c>
    </row>
    <row r="302" spans="1:7" s="17" customFormat="1" x14ac:dyDescent="0.3">
      <c r="A302" s="21"/>
      <c r="C302" s="57" t="s">
        <v>489</v>
      </c>
      <c r="D302" s="139"/>
      <c r="E302" s="125"/>
      <c r="F302" s="266"/>
      <c r="G302" s="237" t="str">
        <f t="shared" si="4"/>
        <v xml:space="preserve"> </v>
      </c>
    </row>
    <row r="303" spans="1:7" s="17" customFormat="1" x14ac:dyDescent="0.3">
      <c r="A303" s="21"/>
      <c r="C303" s="57" t="s">
        <v>404</v>
      </c>
      <c r="D303" s="139"/>
      <c r="E303" s="125"/>
      <c r="F303" s="266"/>
      <c r="G303" s="237" t="str">
        <f t="shared" si="4"/>
        <v xml:space="preserve"> </v>
      </c>
    </row>
    <row r="304" spans="1:7" s="17" customFormat="1" x14ac:dyDescent="0.3">
      <c r="A304" s="21"/>
      <c r="C304" s="57" t="s">
        <v>266</v>
      </c>
      <c r="D304" s="139"/>
      <c r="E304" s="125"/>
      <c r="F304" s="266"/>
      <c r="G304" s="237" t="str">
        <f t="shared" si="4"/>
        <v xml:space="preserve"> </v>
      </c>
    </row>
    <row r="305" spans="1:7" s="17" customFormat="1" ht="27.6" x14ac:dyDescent="0.3">
      <c r="A305" s="21"/>
      <c r="C305" s="57" t="s">
        <v>442</v>
      </c>
      <c r="D305" s="139"/>
      <c r="E305" s="125"/>
      <c r="F305" s="266"/>
      <c r="G305" s="237" t="str">
        <f t="shared" si="4"/>
        <v xml:space="preserve"> </v>
      </c>
    </row>
    <row r="306" spans="1:7" s="17" customFormat="1" x14ac:dyDescent="0.3">
      <c r="A306" s="21"/>
      <c r="C306" s="106" t="s">
        <v>30</v>
      </c>
      <c r="D306" s="139" t="s">
        <v>24</v>
      </c>
      <c r="E306" s="125">
        <v>1</v>
      </c>
      <c r="F306" s="274">
        <v>0</v>
      </c>
      <c r="G306" s="237">
        <f t="shared" si="4"/>
        <v>0</v>
      </c>
    </row>
    <row r="307" spans="1:7" s="17" customFormat="1" x14ac:dyDescent="0.3">
      <c r="A307" s="21"/>
      <c r="C307" s="106"/>
      <c r="D307" s="139"/>
      <c r="E307" s="125"/>
      <c r="F307" s="266"/>
      <c r="G307" s="237" t="str">
        <f t="shared" si="4"/>
        <v xml:space="preserve"> </v>
      </c>
    </row>
    <row r="308" spans="1:7" s="17" customFormat="1" x14ac:dyDescent="0.3">
      <c r="A308" s="21"/>
      <c r="B308" s="17" t="s">
        <v>26</v>
      </c>
      <c r="C308" s="57" t="s">
        <v>490</v>
      </c>
      <c r="D308" s="139"/>
      <c r="E308" s="125"/>
      <c r="F308" s="266"/>
      <c r="G308" s="237" t="str">
        <f t="shared" si="4"/>
        <v xml:space="preserve"> </v>
      </c>
    </row>
    <row r="309" spans="1:7" s="17" customFormat="1" x14ac:dyDescent="0.3">
      <c r="A309" s="21"/>
      <c r="C309" s="57" t="s">
        <v>496</v>
      </c>
      <c r="D309" s="139"/>
      <c r="E309" s="125"/>
      <c r="F309" s="266"/>
      <c r="G309" s="237" t="str">
        <f t="shared" si="4"/>
        <v xml:space="preserve"> </v>
      </c>
    </row>
    <row r="310" spans="1:7" s="17" customFormat="1" x14ac:dyDescent="0.3">
      <c r="A310" s="21"/>
      <c r="C310" s="57" t="s">
        <v>492</v>
      </c>
      <c r="D310" s="139"/>
      <c r="E310" s="125"/>
      <c r="F310" s="266"/>
      <c r="G310" s="237" t="str">
        <f t="shared" si="4"/>
        <v xml:space="preserve"> </v>
      </c>
    </row>
    <row r="311" spans="1:7" s="17" customFormat="1" x14ac:dyDescent="0.3">
      <c r="A311" s="21"/>
      <c r="C311" s="57" t="s">
        <v>491</v>
      </c>
      <c r="D311" s="139"/>
      <c r="E311" s="125"/>
      <c r="F311" s="266"/>
      <c r="G311" s="237" t="str">
        <f t="shared" si="4"/>
        <v xml:space="preserve"> </v>
      </c>
    </row>
    <row r="312" spans="1:7" s="17" customFormat="1" x14ac:dyDescent="0.3">
      <c r="A312" s="21"/>
      <c r="C312" s="57" t="s">
        <v>48</v>
      </c>
      <c r="D312" s="139"/>
      <c r="E312" s="125"/>
      <c r="F312" s="266"/>
      <c r="G312" s="237" t="str">
        <f t="shared" si="4"/>
        <v xml:space="preserve"> </v>
      </c>
    </row>
    <row r="313" spans="1:7" s="17" customFormat="1" x14ac:dyDescent="0.3">
      <c r="A313" s="21"/>
      <c r="C313" s="106" t="s">
        <v>30</v>
      </c>
      <c r="D313" s="139" t="s">
        <v>24</v>
      </c>
      <c r="E313" s="125">
        <v>1</v>
      </c>
      <c r="F313" s="274">
        <v>0</v>
      </c>
      <c r="G313" s="237">
        <f t="shared" si="4"/>
        <v>0</v>
      </c>
    </row>
    <row r="314" spans="1:7" s="18" customFormat="1" x14ac:dyDescent="0.3">
      <c r="A314" s="21"/>
      <c r="B314" s="17"/>
      <c r="C314" s="114"/>
      <c r="D314" s="148"/>
      <c r="E314" s="149"/>
      <c r="F314" s="282"/>
      <c r="G314" s="237" t="str">
        <f t="shared" si="4"/>
        <v xml:space="preserve"> </v>
      </c>
    </row>
    <row r="315" spans="1:7" s="23" customFormat="1" x14ac:dyDescent="0.3">
      <c r="A315" s="21">
        <f>1+COUNT(A$2:A314)</f>
        <v>19</v>
      </c>
      <c r="B315" s="30"/>
      <c r="C315" s="92" t="s">
        <v>229</v>
      </c>
      <c r="D315" s="93"/>
      <c r="E315" s="94"/>
      <c r="F315" s="275"/>
      <c r="G315" s="237" t="str">
        <f t="shared" si="4"/>
        <v xml:space="preserve"> </v>
      </c>
    </row>
    <row r="316" spans="1:7" s="23" customFormat="1" ht="45" customHeight="1" x14ac:dyDescent="0.3">
      <c r="A316" s="55"/>
      <c r="B316" s="30"/>
      <c r="C316" s="92" t="s">
        <v>434</v>
      </c>
      <c r="D316" s="93"/>
      <c r="E316" s="94"/>
      <c r="F316" s="275"/>
      <c r="G316" s="237" t="str">
        <f t="shared" si="4"/>
        <v xml:space="preserve"> </v>
      </c>
    </row>
    <row r="317" spans="1:7" s="23" customFormat="1" x14ac:dyDescent="0.3">
      <c r="A317" s="55"/>
      <c r="B317" s="30" t="s">
        <v>28</v>
      </c>
      <c r="C317" s="92" t="s">
        <v>104</v>
      </c>
      <c r="D317" s="93"/>
      <c r="E317" s="94"/>
      <c r="F317" s="275"/>
      <c r="G317" s="237" t="str">
        <f t="shared" si="4"/>
        <v xml:space="preserve"> </v>
      </c>
    </row>
    <row r="318" spans="1:7" s="23" customFormat="1" x14ac:dyDescent="0.3">
      <c r="A318" s="55"/>
      <c r="B318" s="30" t="s">
        <v>29</v>
      </c>
      <c r="C318" s="92" t="s">
        <v>438</v>
      </c>
      <c r="D318" s="93"/>
      <c r="E318" s="94"/>
      <c r="F318" s="275"/>
      <c r="G318" s="237" t="str">
        <f t="shared" si="4"/>
        <v xml:space="preserve"> </v>
      </c>
    </row>
    <row r="319" spans="1:7" s="23" customFormat="1" x14ac:dyDescent="0.3">
      <c r="A319" s="55"/>
      <c r="B319" s="30"/>
      <c r="C319" s="92" t="s">
        <v>42</v>
      </c>
      <c r="D319" s="93"/>
      <c r="E319" s="94"/>
      <c r="F319" s="275"/>
      <c r="G319" s="237" t="str">
        <f t="shared" si="4"/>
        <v xml:space="preserve"> </v>
      </c>
    </row>
    <row r="320" spans="1:7" s="23" customFormat="1" x14ac:dyDescent="0.3">
      <c r="A320" s="55"/>
      <c r="B320" s="30"/>
      <c r="C320" s="92" t="s">
        <v>439</v>
      </c>
      <c r="D320" s="93"/>
      <c r="E320" s="94"/>
      <c r="F320" s="275"/>
      <c r="G320" s="237" t="str">
        <f t="shared" si="4"/>
        <v xml:space="preserve"> </v>
      </c>
    </row>
    <row r="321" spans="1:7" s="23" customFormat="1" x14ac:dyDescent="0.3">
      <c r="A321" s="55"/>
      <c r="B321" s="30"/>
      <c r="C321" s="92" t="s">
        <v>27</v>
      </c>
      <c r="D321" s="93" t="s">
        <v>24</v>
      </c>
      <c r="E321" s="96">
        <v>1</v>
      </c>
      <c r="F321" s="274">
        <v>0</v>
      </c>
      <c r="G321" s="237">
        <f t="shared" si="4"/>
        <v>0</v>
      </c>
    </row>
    <row r="322" spans="1:7" s="23" customFormat="1" x14ac:dyDescent="0.3">
      <c r="A322" s="55"/>
      <c r="B322" s="30"/>
      <c r="C322" s="92"/>
      <c r="D322" s="93"/>
      <c r="E322" s="96"/>
      <c r="F322" s="275"/>
      <c r="G322" s="237" t="str">
        <f t="shared" si="4"/>
        <v xml:space="preserve"> </v>
      </c>
    </row>
    <row r="323" spans="1:7" s="23" customFormat="1" x14ac:dyDescent="0.3">
      <c r="A323" s="55"/>
      <c r="B323" s="30" t="s">
        <v>29</v>
      </c>
      <c r="C323" s="92" t="s">
        <v>436</v>
      </c>
      <c r="D323" s="93"/>
      <c r="E323" s="94"/>
      <c r="F323" s="275"/>
      <c r="G323" s="237" t="str">
        <f t="shared" si="4"/>
        <v xml:space="preserve"> </v>
      </c>
    </row>
    <row r="324" spans="1:7" s="23" customFormat="1" x14ac:dyDescent="0.3">
      <c r="A324" s="55"/>
      <c r="B324" s="30"/>
      <c r="C324" s="92" t="s">
        <v>48</v>
      </c>
      <c r="D324" s="93"/>
      <c r="E324" s="94"/>
      <c r="F324" s="275"/>
      <c r="G324" s="237" t="str">
        <f t="shared" ref="G324:G387" si="5">IF(E324&lt;&gt;0,E324*F324," ")</f>
        <v xml:space="preserve"> </v>
      </c>
    </row>
    <row r="325" spans="1:7" s="23" customFormat="1" x14ac:dyDescent="0.3">
      <c r="A325" s="55"/>
      <c r="B325" s="30"/>
      <c r="C325" s="92" t="s">
        <v>437</v>
      </c>
      <c r="D325" s="93"/>
      <c r="E325" s="94"/>
      <c r="F325" s="275"/>
      <c r="G325" s="237" t="str">
        <f t="shared" si="5"/>
        <v xml:space="preserve"> </v>
      </c>
    </row>
    <row r="326" spans="1:7" s="23" customFormat="1" x14ac:dyDescent="0.3">
      <c r="A326" s="55"/>
      <c r="B326" s="30"/>
      <c r="C326" s="92" t="s">
        <v>27</v>
      </c>
      <c r="D326" s="93" t="s">
        <v>24</v>
      </c>
      <c r="E326" s="96">
        <v>2</v>
      </c>
      <c r="F326" s="274">
        <v>0</v>
      </c>
      <c r="G326" s="237">
        <f t="shared" si="5"/>
        <v>0</v>
      </c>
    </row>
    <row r="327" spans="1:7" s="23" customFormat="1" x14ac:dyDescent="0.3">
      <c r="A327" s="55"/>
      <c r="B327" s="30"/>
      <c r="C327" s="92"/>
      <c r="D327" s="93"/>
      <c r="E327" s="96"/>
      <c r="F327" s="275"/>
      <c r="G327" s="237" t="str">
        <f t="shared" si="5"/>
        <v xml:space="preserve"> </v>
      </c>
    </row>
    <row r="328" spans="1:7" s="23" customFormat="1" x14ac:dyDescent="0.3">
      <c r="A328" s="55"/>
      <c r="B328" s="30" t="s">
        <v>28</v>
      </c>
      <c r="C328" s="92" t="s">
        <v>104</v>
      </c>
      <c r="D328" s="93"/>
      <c r="E328" s="94"/>
      <c r="F328" s="275"/>
      <c r="G328" s="237" t="str">
        <f t="shared" si="5"/>
        <v xml:space="preserve"> </v>
      </c>
    </row>
    <row r="329" spans="1:7" s="23" customFormat="1" x14ac:dyDescent="0.3">
      <c r="A329" s="55"/>
      <c r="B329" s="30" t="s">
        <v>29</v>
      </c>
      <c r="C329" s="92" t="s">
        <v>230</v>
      </c>
      <c r="D329" s="93"/>
      <c r="E329" s="94"/>
      <c r="F329" s="275"/>
      <c r="G329" s="237" t="str">
        <f t="shared" si="5"/>
        <v xml:space="preserve"> </v>
      </c>
    </row>
    <row r="330" spans="1:7" s="23" customFormat="1" x14ac:dyDescent="0.3">
      <c r="A330" s="55"/>
      <c r="B330" s="30"/>
      <c r="C330" s="92" t="s">
        <v>231</v>
      </c>
      <c r="D330" s="93"/>
      <c r="E330" s="94"/>
      <c r="F330" s="275"/>
      <c r="G330" s="237" t="str">
        <f t="shared" si="5"/>
        <v xml:space="preserve"> </v>
      </c>
    </row>
    <row r="331" spans="1:7" s="23" customFormat="1" x14ac:dyDescent="0.3">
      <c r="A331" s="55"/>
      <c r="B331" s="30"/>
      <c r="C331" s="92" t="s">
        <v>232</v>
      </c>
      <c r="D331" s="93"/>
      <c r="E331" s="94"/>
      <c r="F331" s="275"/>
      <c r="G331" s="237" t="str">
        <f t="shared" si="5"/>
        <v xml:space="preserve"> </v>
      </c>
    </row>
    <row r="332" spans="1:7" s="23" customFormat="1" x14ac:dyDescent="0.3">
      <c r="A332" s="55"/>
      <c r="B332" s="30"/>
      <c r="C332" s="92" t="s">
        <v>27</v>
      </c>
      <c r="D332" s="93" t="s">
        <v>24</v>
      </c>
      <c r="E332" s="96">
        <v>6</v>
      </c>
      <c r="F332" s="274">
        <v>0</v>
      </c>
      <c r="G332" s="237">
        <f t="shared" si="5"/>
        <v>0</v>
      </c>
    </row>
    <row r="333" spans="1:7" s="23" customFormat="1" x14ac:dyDescent="0.3">
      <c r="A333" s="55"/>
      <c r="B333" s="30"/>
      <c r="C333" s="92"/>
      <c r="D333" s="93"/>
      <c r="E333" s="94"/>
      <c r="F333" s="275"/>
      <c r="G333" s="237" t="str">
        <f t="shared" si="5"/>
        <v xml:space="preserve"> </v>
      </c>
    </row>
    <row r="334" spans="1:7" s="18" customFormat="1" x14ac:dyDescent="0.25">
      <c r="A334" s="21">
        <f>1+COUNT(A$2:A314)</f>
        <v>19</v>
      </c>
      <c r="B334" s="17"/>
      <c r="C334" s="18" t="s">
        <v>277</v>
      </c>
      <c r="D334" s="128"/>
      <c r="E334" s="123"/>
      <c r="F334" s="276"/>
      <c r="G334" s="237" t="str">
        <f t="shared" si="5"/>
        <v xml:space="preserve"> </v>
      </c>
    </row>
    <row r="335" spans="1:7" s="18" customFormat="1" ht="55.2" x14ac:dyDescent="0.25">
      <c r="A335" s="21"/>
      <c r="B335" s="17"/>
      <c r="C335" s="18" t="s">
        <v>278</v>
      </c>
      <c r="D335" s="128"/>
      <c r="E335" s="123"/>
      <c r="F335" s="276"/>
      <c r="G335" s="237" t="str">
        <f t="shared" si="5"/>
        <v xml:space="preserve"> </v>
      </c>
    </row>
    <row r="336" spans="1:7" s="18" customFormat="1" x14ac:dyDescent="0.25">
      <c r="A336" s="21"/>
      <c r="B336" s="17"/>
      <c r="C336" s="18" t="s">
        <v>30</v>
      </c>
      <c r="D336" s="128"/>
      <c r="E336" s="123"/>
      <c r="F336" s="276"/>
      <c r="G336" s="237" t="str">
        <f t="shared" si="5"/>
        <v xml:space="preserve"> </v>
      </c>
    </row>
    <row r="337" spans="1:7" s="18" customFormat="1" x14ac:dyDescent="0.25">
      <c r="A337" s="21"/>
      <c r="B337" s="17" t="s">
        <v>25</v>
      </c>
      <c r="D337" s="128"/>
      <c r="E337" s="123"/>
      <c r="F337" s="276"/>
      <c r="G337" s="237" t="str">
        <f t="shared" si="5"/>
        <v xml:space="preserve"> </v>
      </c>
    </row>
    <row r="338" spans="1:7" s="18" customFormat="1" x14ac:dyDescent="0.3">
      <c r="A338" s="21"/>
      <c r="B338" s="17" t="s">
        <v>26</v>
      </c>
      <c r="C338" s="18" t="s">
        <v>443</v>
      </c>
      <c r="D338" s="128" t="s">
        <v>24</v>
      </c>
      <c r="E338" s="123">
        <v>3</v>
      </c>
      <c r="F338" s="274">
        <v>0</v>
      </c>
      <c r="G338" s="237">
        <f t="shared" si="5"/>
        <v>0</v>
      </c>
    </row>
    <row r="339" spans="1:7" s="18" customFormat="1" x14ac:dyDescent="0.3">
      <c r="A339" s="21"/>
      <c r="B339" s="17" t="s">
        <v>26</v>
      </c>
      <c r="C339" s="18" t="s">
        <v>444</v>
      </c>
      <c r="D339" s="128" t="s">
        <v>24</v>
      </c>
      <c r="E339" s="123">
        <v>2</v>
      </c>
      <c r="F339" s="274">
        <v>0</v>
      </c>
      <c r="G339" s="237">
        <f t="shared" si="5"/>
        <v>0</v>
      </c>
    </row>
    <row r="340" spans="1:7" s="18" customFormat="1" x14ac:dyDescent="0.3">
      <c r="A340" s="21"/>
      <c r="B340" s="17" t="s">
        <v>26</v>
      </c>
      <c r="C340" s="18" t="s">
        <v>445</v>
      </c>
      <c r="D340" s="128" t="s">
        <v>24</v>
      </c>
      <c r="E340" s="123">
        <v>2</v>
      </c>
      <c r="F340" s="274">
        <v>0</v>
      </c>
      <c r="G340" s="237">
        <f t="shared" si="5"/>
        <v>0</v>
      </c>
    </row>
    <row r="341" spans="1:7" s="18" customFormat="1" x14ac:dyDescent="0.25">
      <c r="A341" s="21"/>
      <c r="B341" s="17"/>
      <c r="D341" s="128"/>
      <c r="E341" s="123"/>
      <c r="F341" s="276"/>
      <c r="G341" s="237" t="str">
        <f t="shared" si="5"/>
        <v xml:space="preserve"> </v>
      </c>
    </row>
    <row r="342" spans="1:7" s="17" customFormat="1" x14ac:dyDescent="0.3">
      <c r="A342" s="21">
        <f>1+COUNT(A$2:A341)</f>
        <v>21</v>
      </c>
      <c r="C342" s="38" t="s">
        <v>279</v>
      </c>
      <c r="D342" s="134"/>
      <c r="E342" s="126"/>
      <c r="F342" s="271"/>
      <c r="G342" s="237" t="str">
        <f t="shared" si="5"/>
        <v xml:space="preserve"> </v>
      </c>
    </row>
    <row r="343" spans="1:7" s="17" customFormat="1" ht="27.6" x14ac:dyDescent="0.3">
      <c r="A343" s="21"/>
      <c r="C343" s="38" t="s">
        <v>280</v>
      </c>
      <c r="D343" s="134"/>
      <c r="E343" s="126"/>
      <c r="F343" s="271"/>
      <c r="G343" s="237" t="str">
        <f t="shared" si="5"/>
        <v xml:space="preserve"> </v>
      </c>
    </row>
    <row r="344" spans="1:7" s="17" customFormat="1" x14ac:dyDescent="0.3">
      <c r="A344" s="21"/>
      <c r="C344" s="38" t="s">
        <v>30</v>
      </c>
      <c r="D344" s="134"/>
      <c r="E344" s="126"/>
      <c r="F344" s="271"/>
      <c r="G344" s="237" t="str">
        <f t="shared" si="5"/>
        <v xml:space="preserve"> </v>
      </c>
    </row>
    <row r="345" spans="1:7" s="17" customFormat="1" x14ac:dyDescent="0.3">
      <c r="A345" s="21"/>
      <c r="B345" s="17" t="s">
        <v>25</v>
      </c>
      <c r="C345" s="38"/>
      <c r="D345" s="134"/>
      <c r="E345" s="126"/>
      <c r="F345" s="271"/>
      <c r="G345" s="237" t="str">
        <f t="shared" si="5"/>
        <v xml:space="preserve"> </v>
      </c>
    </row>
    <row r="346" spans="1:7" s="97" customFormat="1" x14ac:dyDescent="0.3">
      <c r="A346" s="21"/>
      <c r="B346" s="17" t="s">
        <v>29</v>
      </c>
      <c r="C346" s="97" t="s">
        <v>419</v>
      </c>
      <c r="D346" s="139" t="s">
        <v>24</v>
      </c>
      <c r="E346" s="125">
        <v>4</v>
      </c>
      <c r="F346" s="274">
        <v>0</v>
      </c>
      <c r="G346" s="237">
        <f t="shared" si="5"/>
        <v>0</v>
      </c>
    </row>
    <row r="347" spans="1:7" s="97" customFormat="1" x14ac:dyDescent="0.3">
      <c r="A347" s="21"/>
      <c r="B347" s="17" t="s">
        <v>29</v>
      </c>
      <c r="C347" s="97" t="s">
        <v>412</v>
      </c>
      <c r="D347" s="139" t="s">
        <v>24</v>
      </c>
      <c r="E347" s="125">
        <v>8</v>
      </c>
      <c r="F347" s="274">
        <v>0</v>
      </c>
      <c r="G347" s="237">
        <f t="shared" si="5"/>
        <v>0</v>
      </c>
    </row>
    <row r="348" spans="1:7" s="97" customFormat="1" x14ac:dyDescent="0.3">
      <c r="A348" s="21"/>
      <c r="B348" s="17" t="s">
        <v>29</v>
      </c>
      <c r="C348" s="97" t="s">
        <v>282</v>
      </c>
      <c r="D348" s="139" t="s">
        <v>24</v>
      </c>
      <c r="E348" s="125">
        <v>32</v>
      </c>
      <c r="F348" s="274">
        <v>0</v>
      </c>
      <c r="G348" s="237">
        <f t="shared" si="5"/>
        <v>0</v>
      </c>
    </row>
    <row r="349" spans="1:7" s="97" customFormat="1" x14ac:dyDescent="0.3">
      <c r="A349" s="21"/>
      <c r="B349" s="17" t="s">
        <v>29</v>
      </c>
      <c r="C349" s="97" t="s">
        <v>281</v>
      </c>
      <c r="D349" s="139" t="s">
        <v>24</v>
      </c>
      <c r="E349" s="125">
        <v>6</v>
      </c>
      <c r="F349" s="274">
        <v>0</v>
      </c>
      <c r="G349" s="237">
        <f t="shared" si="5"/>
        <v>0</v>
      </c>
    </row>
    <row r="350" spans="1:7" s="97" customFormat="1" x14ac:dyDescent="0.3">
      <c r="A350" s="21"/>
      <c r="B350" s="17" t="s">
        <v>29</v>
      </c>
      <c r="C350" s="97" t="s">
        <v>446</v>
      </c>
      <c r="D350" s="139" t="s">
        <v>24</v>
      </c>
      <c r="E350" s="125">
        <v>10</v>
      </c>
      <c r="F350" s="274">
        <v>0</v>
      </c>
      <c r="G350" s="237">
        <f t="shared" si="5"/>
        <v>0</v>
      </c>
    </row>
    <row r="351" spans="1:7" s="97" customFormat="1" x14ac:dyDescent="0.3">
      <c r="A351" s="21"/>
      <c r="B351" s="17" t="s">
        <v>29</v>
      </c>
      <c r="C351" s="97" t="s">
        <v>447</v>
      </c>
      <c r="D351" s="139" t="s">
        <v>24</v>
      </c>
      <c r="E351" s="125">
        <v>2</v>
      </c>
      <c r="F351" s="274">
        <v>0</v>
      </c>
      <c r="G351" s="237">
        <f t="shared" si="5"/>
        <v>0</v>
      </c>
    </row>
    <row r="352" spans="1:7" s="17" customFormat="1" x14ac:dyDescent="0.3">
      <c r="A352" s="21"/>
      <c r="C352" s="38"/>
      <c r="D352" s="134"/>
      <c r="E352" s="126"/>
      <c r="F352" s="271"/>
      <c r="G352" s="237" t="str">
        <f t="shared" si="5"/>
        <v xml:space="preserve"> </v>
      </c>
    </row>
    <row r="353" spans="1:7" s="97" customFormat="1" x14ac:dyDescent="0.3">
      <c r="A353" s="21">
        <f>1+COUNT(A$2:A352)</f>
        <v>22</v>
      </c>
      <c r="B353" s="17"/>
      <c r="C353" s="97" t="s">
        <v>283</v>
      </c>
      <c r="D353" s="139"/>
      <c r="E353" s="125"/>
      <c r="F353" s="266"/>
      <c r="G353" s="237" t="str">
        <f t="shared" si="5"/>
        <v xml:space="preserve"> </v>
      </c>
    </row>
    <row r="354" spans="1:7" s="97" customFormat="1" ht="27.6" x14ac:dyDescent="0.3">
      <c r="A354" s="21"/>
      <c r="B354" s="17"/>
      <c r="C354" s="97" t="s">
        <v>284</v>
      </c>
      <c r="D354" s="139"/>
      <c r="E354" s="125"/>
      <c r="F354" s="266"/>
      <c r="G354" s="237" t="str">
        <f t="shared" si="5"/>
        <v xml:space="preserve"> </v>
      </c>
    </row>
    <row r="355" spans="1:7" s="97" customFormat="1" x14ac:dyDescent="0.3">
      <c r="A355" s="21"/>
      <c r="B355" s="17" t="s">
        <v>28</v>
      </c>
      <c r="D355" s="139"/>
      <c r="E355" s="125"/>
      <c r="F355" s="266"/>
      <c r="G355" s="237" t="str">
        <f t="shared" si="5"/>
        <v xml:space="preserve"> </v>
      </c>
    </row>
    <row r="356" spans="1:7" s="97" customFormat="1" x14ac:dyDescent="0.3">
      <c r="A356" s="21"/>
      <c r="B356" s="17"/>
      <c r="C356" s="97" t="s">
        <v>30</v>
      </c>
      <c r="D356" s="139"/>
      <c r="E356" s="125"/>
      <c r="F356" s="266"/>
      <c r="G356" s="237" t="str">
        <f t="shared" si="5"/>
        <v xml:space="preserve"> </v>
      </c>
    </row>
    <row r="357" spans="1:7" s="97" customFormat="1" x14ac:dyDescent="0.3">
      <c r="A357" s="21"/>
      <c r="B357" s="17" t="s">
        <v>29</v>
      </c>
      <c r="C357" s="97" t="s">
        <v>419</v>
      </c>
      <c r="D357" s="139" t="s">
        <v>24</v>
      </c>
      <c r="E357" s="125">
        <v>1</v>
      </c>
      <c r="F357" s="274">
        <v>0</v>
      </c>
      <c r="G357" s="237">
        <f t="shared" si="5"/>
        <v>0</v>
      </c>
    </row>
    <row r="358" spans="1:7" s="97" customFormat="1" x14ac:dyDescent="0.3">
      <c r="A358" s="21"/>
      <c r="B358" s="17" t="s">
        <v>29</v>
      </c>
      <c r="C358" s="97" t="s">
        <v>412</v>
      </c>
      <c r="D358" s="139" t="s">
        <v>24</v>
      </c>
      <c r="E358" s="125">
        <v>1</v>
      </c>
      <c r="F358" s="274">
        <v>0</v>
      </c>
      <c r="G358" s="237">
        <f t="shared" si="5"/>
        <v>0</v>
      </c>
    </row>
    <row r="359" spans="1:7" s="97" customFormat="1" x14ac:dyDescent="0.3">
      <c r="A359" s="21"/>
      <c r="B359" s="17" t="s">
        <v>29</v>
      </c>
      <c r="C359" s="97" t="s">
        <v>282</v>
      </c>
      <c r="D359" s="139" t="s">
        <v>24</v>
      </c>
      <c r="E359" s="125">
        <v>8</v>
      </c>
      <c r="F359" s="274">
        <v>0</v>
      </c>
      <c r="G359" s="237">
        <f t="shared" si="5"/>
        <v>0</v>
      </c>
    </row>
    <row r="360" spans="1:7" s="97" customFormat="1" x14ac:dyDescent="0.3">
      <c r="A360" s="21"/>
      <c r="B360" s="17" t="s">
        <v>29</v>
      </c>
      <c r="C360" s="97" t="s">
        <v>281</v>
      </c>
      <c r="D360" s="139" t="s">
        <v>24</v>
      </c>
      <c r="E360" s="125">
        <v>1</v>
      </c>
      <c r="F360" s="274">
        <v>0</v>
      </c>
      <c r="G360" s="237">
        <f t="shared" si="5"/>
        <v>0</v>
      </c>
    </row>
    <row r="361" spans="1:7" s="97" customFormat="1" x14ac:dyDescent="0.3">
      <c r="A361" s="21"/>
      <c r="B361" s="17"/>
      <c r="D361" s="139"/>
      <c r="E361" s="125"/>
      <c r="F361" s="266"/>
      <c r="G361" s="237" t="str">
        <f t="shared" si="5"/>
        <v xml:space="preserve"> </v>
      </c>
    </row>
    <row r="362" spans="1:7" s="17" customFormat="1" x14ac:dyDescent="0.3">
      <c r="A362" s="21">
        <f>1+COUNT(A$2:A361)</f>
        <v>23</v>
      </c>
      <c r="C362" s="45" t="s">
        <v>285</v>
      </c>
      <c r="D362" s="128"/>
      <c r="E362" s="123"/>
      <c r="F362" s="266"/>
      <c r="G362" s="237" t="str">
        <f t="shared" si="5"/>
        <v xml:space="preserve"> </v>
      </c>
    </row>
    <row r="363" spans="1:7" s="17" customFormat="1" ht="27.6" x14ac:dyDescent="0.3">
      <c r="A363" s="21"/>
      <c r="C363" s="45" t="s">
        <v>286</v>
      </c>
      <c r="D363" s="128"/>
      <c r="E363" s="123"/>
      <c r="F363" s="266"/>
      <c r="G363" s="237" t="str">
        <f t="shared" si="5"/>
        <v xml:space="preserve"> </v>
      </c>
    </row>
    <row r="364" spans="1:7" s="17" customFormat="1" x14ac:dyDescent="0.3">
      <c r="A364" s="21"/>
      <c r="C364" s="45" t="s">
        <v>30</v>
      </c>
      <c r="D364" s="128"/>
      <c r="E364" s="123"/>
      <c r="F364" s="266"/>
      <c r="G364" s="237" t="str">
        <f t="shared" si="5"/>
        <v xml:space="preserve"> </v>
      </c>
    </row>
    <row r="365" spans="1:7" s="17" customFormat="1" x14ac:dyDescent="0.3">
      <c r="A365" s="21"/>
      <c r="B365" s="17" t="s">
        <v>25</v>
      </c>
      <c r="C365" s="45"/>
      <c r="D365" s="128"/>
      <c r="E365" s="123"/>
      <c r="F365" s="266"/>
      <c r="G365" s="237" t="str">
        <f t="shared" si="5"/>
        <v xml:space="preserve"> </v>
      </c>
    </row>
    <row r="366" spans="1:7" s="17" customFormat="1" x14ac:dyDescent="0.3">
      <c r="A366" s="21"/>
      <c r="B366" s="17" t="s">
        <v>26</v>
      </c>
      <c r="C366" s="45" t="s">
        <v>419</v>
      </c>
      <c r="D366" s="128" t="s">
        <v>24</v>
      </c>
      <c r="E366" s="123">
        <v>1</v>
      </c>
      <c r="F366" s="274">
        <v>0</v>
      </c>
      <c r="G366" s="237">
        <f t="shared" si="5"/>
        <v>0</v>
      </c>
    </row>
    <row r="367" spans="1:7" s="17" customFormat="1" x14ac:dyDescent="0.3">
      <c r="A367" s="21"/>
      <c r="B367" s="17" t="s">
        <v>26</v>
      </c>
      <c r="C367" s="45" t="s">
        <v>412</v>
      </c>
      <c r="D367" s="128" t="s">
        <v>24</v>
      </c>
      <c r="E367" s="123">
        <v>1</v>
      </c>
      <c r="F367" s="274">
        <v>0</v>
      </c>
      <c r="G367" s="237">
        <f t="shared" si="5"/>
        <v>0</v>
      </c>
    </row>
    <row r="368" spans="1:7" s="17" customFormat="1" x14ac:dyDescent="0.3">
      <c r="A368" s="21"/>
      <c r="B368" s="17" t="s">
        <v>26</v>
      </c>
      <c r="C368" s="45" t="s">
        <v>282</v>
      </c>
      <c r="D368" s="128" t="s">
        <v>24</v>
      </c>
      <c r="E368" s="123">
        <v>16</v>
      </c>
      <c r="F368" s="274">
        <v>0</v>
      </c>
      <c r="G368" s="237">
        <f t="shared" si="5"/>
        <v>0</v>
      </c>
    </row>
    <row r="369" spans="1:7" s="17" customFormat="1" x14ac:dyDescent="0.3">
      <c r="A369" s="21"/>
      <c r="B369" s="17" t="s">
        <v>26</v>
      </c>
      <c r="C369" s="45" t="s">
        <v>281</v>
      </c>
      <c r="D369" s="128" t="s">
        <v>24</v>
      </c>
      <c r="E369" s="123">
        <v>1</v>
      </c>
      <c r="F369" s="274">
        <v>0</v>
      </c>
      <c r="G369" s="237">
        <f t="shared" si="5"/>
        <v>0</v>
      </c>
    </row>
    <row r="370" spans="1:7" s="17" customFormat="1" x14ac:dyDescent="0.3">
      <c r="A370" s="21"/>
      <c r="C370" s="45"/>
      <c r="D370" s="128"/>
      <c r="E370" s="123"/>
      <c r="F370" s="266"/>
      <c r="G370" s="237" t="str">
        <f t="shared" si="5"/>
        <v xml:space="preserve"> </v>
      </c>
    </row>
    <row r="371" spans="1:7" s="18" customFormat="1" x14ac:dyDescent="0.3">
      <c r="A371" s="21">
        <f>1+COUNT(A$2:A370)</f>
        <v>24</v>
      </c>
      <c r="B371" s="17"/>
      <c r="C371" s="18" t="s">
        <v>40</v>
      </c>
      <c r="D371" s="128"/>
      <c r="E371" s="123"/>
      <c r="F371" s="266"/>
      <c r="G371" s="237" t="str">
        <f t="shared" si="5"/>
        <v xml:space="preserve"> </v>
      </c>
    </row>
    <row r="372" spans="1:7" s="18" customFormat="1" ht="27.6" x14ac:dyDescent="0.3">
      <c r="A372" s="21"/>
      <c r="B372" s="17"/>
      <c r="C372" s="18" t="s">
        <v>41</v>
      </c>
      <c r="D372" s="128"/>
      <c r="E372" s="123"/>
      <c r="F372" s="266"/>
      <c r="G372" s="237" t="str">
        <f t="shared" si="5"/>
        <v xml:space="preserve"> </v>
      </c>
    </row>
    <row r="373" spans="1:7" s="18" customFormat="1" x14ac:dyDescent="0.3">
      <c r="A373" s="21"/>
      <c r="B373" s="17"/>
      <c r="C373" s="18" t="s">
        <v>30</v>
      </c>
      <c r="D373" s="128"/>
      <c r="E373" s="123"/>
      <c r="F373" s="266"/>
      <c r="G373" s="237" t="str">
        <f t="shared" si="5"/>
        <v xml:space="preserve"> </v>
      </c>
    </row>
    <row r="374" spans="1:7" s="18" customFormat="1" x14ac:dyDescent="0.3">
      <c r="A374" s="21"/>
      <c r="B374" s="17" t="s">
        <v>28</v>
      </c>
      <c r="D374" s="128"/>
      <c r="E374" s="123"/>
      <c r="F374" s="266"/>
      <c r="G374" s="237" t="str">
        <f t="shared" si="5"/>
        <v xml:space="preserve"> </v>
      </c>
    </row>
    <row r="375" spans="1:7" s="18" customFormat="1" x14ac:dyDescent="0.3">
      <c r="A375" s="21"/>
      <c r="B375" s="17" t="s">
        <v>29</v>
      </c>
      <c r="C375" s="18" t="s">
        <v>449</v>
      </c>
      <c r="D375" s="128" t="s">
        <v>24</v>
      </c>
      <c r="E375" s="123">
        <v>16</v>
      </c>
      <c r="F375" s="274">
        <v>0</v>
      </c>
      <c r="G375" s="237">
        <f t="shared" si="5"/>
        <v>0</v>
      </c>
    </row>
    <row r="376" spans="1:7" s="18" customFormat="1" x14ac:dyDescent="0.3">
      <c r="A376" s="21"/>
      <c r="B376" s="17" t="s">
        <v>29</v>
      </c>
      <c r="C376" s="18" t="s">
        <v>194</v>
      </c>
      <c r="D376" s="128" t="s">
        <v>24</v>
      </c>
      <c r="E376" s="123">
        <v>12</v>
      </c>
      <c r="F376" s="274">
        <v>0</v>
      </c>
      <c r="G376" s="237">
        <f t="shared" si="5"/>
        <v>0</v>
      </c>
    </row>
    <row r="377" spans="1:7" s="18" customFormat="1" x14ac:dyDescent="0.3">
      <c r="A377" s="21"/>
      <c r="B377" s="17" t="s">
        <v>29</v>
      </c>
      <c r="C377" s="18" t="s">
        <v>448</v>
      </c>
      <c r="D377" s="128" t="s">
        <v>24</v>
      </c>
      <c r="E377" s="123">
        <v>8</v>
      </c>
      <c r="F377" s="274">
        <v>0</v>
      </c>
      <c r="G377" s="237">
        <f t="shared" si="5"/>
        <v>0</v>
      </c>
    </row>
    <row r="378" spans="1:7" s="18" customFormat="1" x14ac:dyDescent="0.3">
      <c r="A378" s="21"/>
      <c r="B378" s="17"/>
      <c r="D378" s="128"/>
      <c r="E378" s="123"/>
      <c r="F378" s="266"/>
      <c r="G378" s="237" t="str">
        <f t="shared" si="5"/>
        <v xml:space="preserve"> </v>
      </c>
    </row>
    <row r="379" spans="1:7" customFormat="1" x14ac:dyDescent="0.3">
      <c r="A379" s="36">
        <f>1+COUNT(A$2:A378)</f>
        <v>25</v>
      </c>
      <c r="B379" s="36"/>
      <c r="C379" t="s">
        <v>450</v>
      </c>
      <c r="D379" s="7"/>
      <c r="E379" s="6"/>
      <c r="F379" s="264"/>
      <c r="G379" s="237" t="str">
        <f t="shared" si="5"/>
        <v xml:space="preserve"> </v>
      </c>
    </row>
    <row r="380" spans="1:7" customFormat="1" ht="27.6" x14ac:dyDescent="0.3">
      <c r="A380" s="36"/>
      <c r="B380" s="36"/>
      <c r="C380" t="s">
        <v>451</v>
      </c>
      <c r="D380" s="7"/>
      <c r="E380" s="6"/>
      <c r="F380" s="264"/>
      <c r="G380" s="237" t="str">
        <f t="shared" si="5"/>
        <v xml:space="preserve"> </v>
      </c>
    </row>
    <row r="381" spans="1:7" customFormat="1" x14ac:dyDescent="0.3">
      <c r="A381" s="36"/>
      <c r="B381" s="36"/>
      <c r="C381" t="s">
        <v>30</v>
      </c>
      <c r="D381" s="7"/>
      <c r="E381" s="6"/>
      <c r="F381" s="264"/>
      <c r="G381" s="237" t="str">
        <f t="shared" si="5"/>
        <v xml:space="preserve"> </v>
      </c>
    </row>
    <row r="382" spans="1:7" customFormat="1" x14ac:dyDescent="0.3">
      <c r="A382" s="36"/>
      <c r="B382" s="36" t="s">
        <v>28</v>
      </c>
      <c r="D382" s="7"/>
      <c r="E382" s="6"/>
      <c r="F382" s="264"/>
      <c r="G382" s="237" t="str">
        <f t="shared" si="5"/>
        <v xml:space="preserve"> </v>
      </c>
    </row>
    <row r="383" spans="1:7" customFormat="1" x14ac:dyDescent="0.3">
      <c r="A383" s="36"/>
      <c r="B383" s="36" t="s">
        <v>29</v>
      </c>
      <c r="C383" t="s">
        <v>452</v>
      </c>
      <c r="D383" s="7" t="s">
        <v>24</v>
      </c>
      <c r="E383" s="6">
        <v>30</v>
      </c>
      <c r="F383" s="274">
        <v>0</v>
      </c>
      <c r="G383" s="237">
        <f t="shared" si="5"/>
        <v>0</v>
      </c>
    </row>
    <row r="384" spans="1:7" customFormat="1" x14ac:dyDescent="0.3">
      <c r="A384" s="36"/>
      <c r="B384" s="36" t="s">
        <v>29</v>
      </c>
      <c r="C384" t="s">
        <v>453</v>
      </c>
      <c r="D384" s="7" t="s">
        <v>24</v>
      </c>
      <c r="E384" s="6">
        <v>4</v>
      </c>
      <c r="F384" s="274">
        <v>0</v>
      </c>
      <c r="G384" s="237">
        <f t="shared" si="5"/>
        <v>0</v>
      </c>
    </row>
    <row r="385" spans="1:7" customFormat="1" x14ac:dyDescent="0.3">
      <c r="A385" s="36"/>
      <c r="B385" s="36"/>
      <c r="D385" s="7"/>
      <c r="E385" s="6"/>
      <c r="F385" s="264"/>
      <c r="G385" s="237" t="str">
        <f t="shared" si="5"/>
        <v xml:space="preserve"> </v>
      </c>
    </row>
    <row r="386" spans="1:7" s="18" customFormat="1" x14ac:dyDescent="0.3">
      <c r="A386" s="21">
        <f>1+COUNT(A$2:A377)</f>
        <v>25</v>
      </c>
      <c r="B386" s="17"/>
      <c r="C386" s="18" t="s">
        <v>287</v>
      </c>
      <c r="D386" s="128"/>
      <c r="E386" s="123"/>
      <c r="F386" s="266"/>
      <c r="G386" s="237" t="str">
        <f t="shared" si="5"/>
        <v xml:space="preserve"> </v>
      </c>
    </row>
    <row r="387" spans="1:7" s="18" customFormat="1" ht="27.6" x14ac:dyDescent="0.3">
      <c r="A387" s="21"/>
      <c r="B387" s="17"/>
      <c r="C387" s="18" t="s">
        <v>288</v>
      </c>
      <c r="D387" s="128"/>
      <c r="E387" s="123"/>
      <c r="F387" s="266"/>
      <c r="G387" s="237" t="str">
        <f t="shared" si="5"/>
        <v xml:space="preserve"> </v>
      </c>
    </row>
    <row r="388" spans="1:7" s="18" customFormat="1" x14ac:dyDescent="0.3">
      <c r="A388" s="21"/>
      <c r="B388" s="17" t="s">
        <v>26</v>
      </c>
      <c r="C388" s="18" t="s">
        <v>289</v>
      </c>
      <c r="D388" s="128"/>
      <c r="E388" s="123"/>
      <c r="F388" s="266"/>
      <c r="G388" s="237" t="str">
        <f t="shared" ref="G388:G451" si="6">IF(E388&lt;&gt;0,E388*F388," ")</f>
        <v xml:space="preserve"> </v>
      </c>
    </row>
    <row r="389" spans="1:7" s="18" customFormat="1" x14ac:dyDescent="0.3">
      <c r="A389" s="21"/>
      <c r="B389" s="17"/>
      <c r="C389" s="18" t="s">
        <v>290</v>
      </c>
      <c r="D389" s="128"/>
      <c r="E389" s="123"/>
      <c r="F389" s="266"/>
      <c r="G389" s="237" t="str">
        <f t="shared" si="6"/>
        <v xml:space="preserve"> </v>
      </c>
    </row>
    <row r="390" spans="1:7" s="18" customFormat="1" x14ac:dyDescent="0.3">
      <c r="A390" s="21"/>
      <c r="B390" s="17"/>
      <c r="C390" s="18" t="s">
        <v>291</v>
      </c>
      <c r="D390" s="128"/>
      <c r="E390" s="123"/>
      <c r="F390" s="266"/>
      <c r="G390" s="237" t="str">
        <f t="shared" si="6"/>
        <v xml:space="preserve"> </v>
      </c>
    </row>
    <row r="391" spans="1:7" s="18" customFormat="1" x14ac:dyDescent="0.3">
      <c r="A391" s="21"/>
      <c r="B391" s="17"/>
      <c r="C391" s="18" t="s">
        <v>30</v>
      </c>
      <c r="D391" s="128" t="s">
        <v>24</v>
      </c>
      <c r="E391" s="123">
        <v>10</v>
      </c>
      <c r="F391" s="274">
        <v>0</v>
      </c>
      <c r="G391" s="237">
        <f t="shared" si="6"/>
        <v>0</v>
      </c>
    </row>
    <row r="392" spans="1:7" s="18" customFormat="1" x14ac:dyDescent="0.3">
      <c r="A392" s="21"/>
      <c r="B392" s="17"/>
      <c r="D392" s="128"/>
      <c r="E392" s="123"/>
      <c r="F392" s="266"/>
      <c r="G392" s="237" t="str">
        <f t="shared" si="6"/>
        <v xml:space="preserve"> </v>
      </c>
    </row>
    <row r="393" spans="1:7" s="17" customFormat="1" x14ac:dyDescent="0.3">
      <c r="A393" s="21">
        <f>1+COUNT(A$2:A392)</f>
        <v>27</v>
      </c>
      <c r="C393" s="38" t="s">
        <v>243</v>
      </c>
      <c r="D393" s="134"/>
      <c r="E393" s="126"/>
      <c r="F393" s="271"/>
      <c r="G393" s="237" t="str">
        <f t="shared" si="6"/>
        <v xml:space="preserve"> </v>
      </c>
    </row>
    <row r="394" spans="1:7" s="17" customFormat="1" ht="27.6" x14ac:dyDescent="0.3">
      <c r="A394" s="21"/>
      <c r="C394" s="38" t="s">
        <v>244</v>
      </c>
      <c r="D394" s="134"/>
      <c r="E394" s="126"/>
      <c r="F394" s="271"/>
      <c r="G394" s="237" t="str">
        <f t="shared" si="6"/>
        <v xml:space="preserve"> </v>
      </c>
    </row>
    <row r="395" spans="1:7" s="17" customFormat="1" x14ac:dyDescent="0.3">
      <c r="A395" s="21"/>
      <c r="B395" s="17" t="s">
        <v>25</v>
      </c>
      <c r="C395" s="38"/>
      <c r="D395" s="134"/>
      <c r="E395" s="126"/>
      <c r="F395" s="271"/>
      <c r="G395" s="237" t="str">
        <f t="shared" si="6"/>
        <v xml:space="preserve"> </v>
      </c>
    </row>
    <row r="396" spans="1:7" s="17" customFormat="1" x14ac:dyDescent="0.3">
      <c r="A396" s="21"/>
      <c r="B396" s="17" t="s">
        <v>26</v>
      </c>
      <c r="C396" s="38" t="s">
        <v>245</v>
      </c>
      <c r="D396" s="134"/>
      <c r="E396" s="126"/>
      <c r="F396" s="271"/>
      <c r="G396" s="237" t="str">
        <f t="shared" si="6"/>
        <v xml:space="preserve"> </v>
      </c>
    </row>
    <row r="397" spans="1:7" s="17" customFormat="1" x14ac:dyDescent="0.3">
      <c r="A397" s="21"/>
      <c r="C397" s="38" t="s">
        <v>246</v>
      </c>
      <c r="D397" s="134"/>
      <c r="E397" s="126"/>
      <c r="F397" s="271"/>
      <c r="G397" s="237" t="str">
        <f t="shared" si="6"/>
        <v xml:space="preserve"> </v>
      </c>
    </row>
    <row r="398" spans="1:7" s="17" customFormat="1" x14ac:dyDescent="0.3">
      <c r="A398" s="21"/>
      <c r="C398" s="38" t="s">
        <v>30</v>
      </c>
      <c r="D398" s="134" t="s">
        <v>24</v>
      </c>
      <c r="E398" s="126">
        <v>34</v>
      </c>
      <c r="F398" s="274">
        <v>0</v>
      </c>
      <c r="G398" s="237">
        <f t="shared" si="6"/>
        <v>0</v>
      </c>
    </row>
    <row r="399" spans="1:7" s="17" customFormat="1" x14ac:dyDescent="0.3">
      <c r="A399" s="21"/>
      <c r="C399" s="38"/>
      <c r="D399" s="134"/>
      <c r="E399" s="126"/>
      <c r="F399" s="271"/>
      <c r="G399" s="237" t="str">
        <f t="shared" si="6"/>
        <v xml:space="preserve"> </v>
      </c>
    </row>
    <row r="400" spans="1:7" s="17" customFormat="1" x14ac:dyDescent="0.3">
      <c r="A400" s="21">
        <f>1+COUNT(A$2:A399)</f>
        <v>28</v>
      </c>
      <c r="C400" s="38" t="s">
        <v>45</v>
      </c>
      <c r="D400" s="134"/>
      <c r="E400" s="126"/>
      <c r="F400" s="266"/>
      <c r="G400" s="237" t="str">
        <f t="shared" si="6"/>
        <v xml:space="preserve"> </v>
      </c>
    </row>
    <row r="401" spans="1:7" s="17" customFormat="1" ht="27.6" x14ac:dyDescent="0.3">
      <c r="A401" s="21"/>
      <c r="C401" s="38" t="s">
        <v>292</v>
      </c>
      <c r="D401" s="134"/>
      <c r="E401" s="126"/>
      <c r="F401" s="266"/>
      <c r="G401" s="237" t="str">
        <f t="shared" si="6"/>
        <v xml:space="preserve"> </v>
      </c>
    </row>
    <row r="402" spans="1:7" s="17" customFormat="1" x14ac:dyDescent="0.3">
      <c r="A402" s="21"/>
      <c r="B402" s="17" t="s">
        <v>25</v>
      </c>
      <c r="C402" s="38"/>
      <c r="D402" s="134"/>
      <c r="E402" s="126"/>
      <c r="F402" s="266"/>
      <c r="G402" s="237" t="str">
        <f t="shared" si="6"/>
        <v xml:space="preserve"> </v>
      </c>
    </row>
    <row r="403" spans="1:7" s="17" customFormat="1" x14ac:dyDescent="0.3">
      <c r="A403" s="21"/>
      <c r="B403" s="17" t="s">
        <v>26</v>
      </c>
      <c r="C403" s="38" t="s">
        <v>245</v>
      </c>
      <c r="D403" s="134"/>
      <c r="E403" s="126"/>
      <c r="F403" s="266"/>
      <c r="G403" s="237" t="str">
        <f t="shared" si="6"/>
        <v xml:space="preserve"> </v>
      </c>
    </row>
    <row r="404" spans="1:7" s="17" customFormat="1" x14ac:dyDescent="0.3">
      <c r="A404" s="21"/>
      <c r="C404" s="38" t="s">
        <v>293</v>
      </c>
      <c r="D404" s="134"/>
      <c r="E404" s="126"/>
      <c r="F404" s="266"/>
      <c r="G404" s="237" t="str">
        <f t="shared" si="6"/>
        <v xml:space="preserve"> </v>
      </c>
    </row>
    <row r="405" spans="1:7" s="17" customFormat="1" x14ac:dyDescent="0.3">
      <c r="A405" s="21"/>
      <c r="C405" s="38" t="s">
        <v>30</v>
      </c>
      <c r="D405" s="134" t="s">
        <v>24</v>
      </c>
      <c r="E405" s="126">
        <v>12</v>
      </c>
      <c r="F405" s="274">
        <v>0</v>
      </c>
      <c r="G405" s="237">
        <f t="shared" si="6"/>
        <v>0</v>
      </c>
    </row>
    <row r="406" spans="1:7" s="17" customFormat="1" x14ac:dyDescent="0.3">
      <c r="A406" s="21"/>
      <c r="C406" s="38"/>
      <c r="D406" s="134"/>
      <c r="E406" s="126"/>
      <c r="F406" s="266"/>
      <c r="G406" s="237" t="str">
        <f t="shared" si="6"/>
        <v xml:space="preserve"> </v>
      </c>
    </row>
    <row r="407" spans="1:7" s="17" customFormat="1" x14ac:dyDescent="0.3">
      <c r="A407" s="21">
        <f>1+COUNT(A$2:A406)</f>
        <v>29</v>
      </c>
      <c r="C407" s="45" t="s">
        <v>294</v>
      </c>
      <c r="D407" s="128"/>
      <c r="E407" s="123"/>
      <c r="F407" s="266"/>
      <c r="G407" s="237" t="str">
        <f t="shared" si="6"/>
        <v xml:space="preserve"> </v>
      </c>
    </row>
    <row r="408" spans="1:7" s="17" customFormat="1" ht="41.4" x14ac:dyDescent="0.3">
      <c r="A408" s="21"/>
      <c r="C408" s="45" t="s">
        <v>295</v>
      </c>
      <c r="D408" s="128"/>
      <c r="E408" s="123"/>
      <c r="F408" s="266"/>
      <c r="G408" s="237" t="str">
        <f t="shared" si="6"/>
        <v xml:space="preserve"> </v>
      </c>
    </row>
    <row r="409" spans="1:7" s="17" customFormat="1" x14ac:dyDescent="0.3">
      <c r="A409" s="21"/>
      <c r="C409" s="45" t="s">
        <v>30</v>
      </c>
      <c r="D409" s="128" t="s">
        <v>24</v>
      </c>
      <c r="E409" s="123">
        <v>45</v>
      </c>
      <c r="F409" s="274">
        <v>0</v>
      </c>
      <c r="G409" s="237">
        <f t="shared" si="6"/>
        <v>0</v>
      </c>
    </row>
    <row r="410" spans="1:7" s="17" customFormat="1" x14ac:dyDescent="0.3">
      <c r="A410" s="21"/>
      <c r="C410" s="45"/>
      <c r="D410" s="128"/>
      <c r="E410" s="123"/>
      <c r="F410" s="266"/>
      <c r="G410" s="237" t="str">
        <f t="shared" si="6"/>
        <v xml:space="preserve"> </v>
      </c>
    </row>
    <row r="411" spans="1:7" customFormat="1" x14ac:dyDescent="0.3">
      <c r="A411" s="21">
        <f>1+COUNT(A$2:A410)</f>
        <v>30</v>
      </c>
      <c r="B411" s="17"/>
      <c r="C411" t="s">
        <v>466</v>
      </c>
      <c r="D411" s="11"/>
      <c r="E411" s="37"/>
      <c r="F411" s="266"/>
      <c r="G411" s="237" t="str">
        <f t="shared" si="6"/>
        <v xml:space="preserve"> </v>
      </c>
    </row>
    <row r="412" spans="1:7" customFormat="1" ht="82.8" x14ac:dyDescent="0.3">
      <c r="A412" s="21"/>
      <c r="B412" s="17"/>
      <c r="C412" t="s">
        <v>468</v>
      </c>
      <c r="D412" s="11"/>
      <c r="E412" s="37"/>
      <c r="F412" s="266"/>
      <c r="G412" s="237" t="str">
        <f t="shared" si="6"/>
        <v xml:space="preserve"> </v>
      </c>
    </row>
    <row r="413" spans="1:7" customFormat="1" x14ac:dyDescent="0.3">
      <c r="A413" s="21"/>
      <c r="B413" s="17" t="s">
        <v>26</v>
      </c>
      <c r="C413" t="s">
        <v>467</v>
      </c>
      <c r="D413" s="11"/>
      <c r="E413" s="37"/>
      <c r="F413" s="266"/>
      <c r="G413" s="237" t="str">
        <f t="shared" si="6"/>
        <v xml:space="preserve"> </v>
      </c>
    </row>
    <row r="414" spans="1:7" customFormat="1" x14ac:dyDescent="0.3">
      <c r="A414" s="21"/>
      <c r="B414" s="17"/>
      <c r="C414" t="s">
        <v>471</v>
      </c>
      <c r="D414" s="11"/>
      <c r="E414" s="37"/>
      <c r="F414" s="266"/>
      <c r="G414" s="237" t="str">
        <f t="shared" si="6"/>
        <v xml:space="preserve"> </v>
      </c>
    </row>
    <row r="415" spans="1:7" customFormat="1" x14ac:dyDescent="0.3">
      <c r="A415" s="21"/>
      <c r="B415" s="17"/>
      <c r="C415" t="s">
        <v>480</v>
      </c>
      <c r="D415" s="11"/>
      <c r="E415" s="37"/>
      <c r="F415" s="266"/>
      <c r="G415" s="237" t="str">
        <f t="shared" si="6"/>
        <v xml:space="preserve"> </v>
      </c>
    </row>
    <row r="416" spans="1:7" customFormat="1" x14ac:dyDescent="0.3">
      <c r="A416" s="21"/>
      <c r="B416" s="17"/>
      <c r="C416" t="s">
        <v>469</v>
      </c>
      <c r="D416" s="11"/>
      <c r="E416" s="37"/>
      <c r="F416" s="266"/>
      <c r="G416" s="237" t="str">
        <f t="shared" si="6"/>
        <v xml:space="preserve"> </v>
      </c>
    </row>
    <row r="417" spans="1:7" customFormat="1" x14ac:dyDescent="0.3">
      <c r="A417" s="21"/>
      <c r="B417" s="17"/>
      <c r="C417" t="s">
        <v>470</v>
      </c>
      <c r="D417" s="11"/>
      <c r="E417" s="37"/>
      <c r="F417" s="266"/>
      <c r="G417" s="237" t="str">
        <f t="shared" si="6"/>
        <v xml:space="preserve"> </v>
      </c>
    </row>
    <row r="418" spans="1:7" customFormat="1" x14ac:dyDescent="0.3">
      <c r="A418" s="21"/>
      <c r="B418" s="17"/>
      <c r="C418" t="s">
        <v>187</v>
      </c>
      <c r="D418" s="11"/>
      <c r="E418" s="37"/>
      <c r="F418" s="266"/>
      <c r="G418" s="237" t="str">
        <f t="shared" si="6"/>
        <v xml:space="preserve"> </v>
      </c>
    </row>
    <row r="419" spans="1:7" customFormat="1" x14ac:dyDescent="0.3">
      <c r="A419" s="21"/>
      <c r="B419" s="17"/>
      <c r="C419" t="s">
        <v>30</v>
      </c>
      <c r="D419" s="11" t="s">
        <v>24</v>
      </c>
      <c r="E419" s="37">
        <v>2</v>
      </c>
      <c r="F419" s="274">
        <v>0</v>
      </c>
      <c r="G419" s="237">
        <f t="shared" si="6"/>
        <v>0</v>
      </c>
    </row>
    <row r="420" spans="1:7" customFormat="1" x14ac:dyDescent="0.3">
      <c r="A420" s="21"/>
      <c r="B420" s="17"/>
      <c r="D420" s="11"/>
      <c r="E420" s="37"/>
      <c r="F420" s="266"/>
      <c r="G420" s="237" t="str">
        <f t="shared" si="6"/>
        <v xml:space="preserve"> </v>
      </c>
    </row>
    <row r="421" spans="1:7" customFormat="1" x14ac:dyDescent="0.3">
      <c r="A421" s="21">
        <f>1+COUNT(A$2:A420)</f>
        <v>31</v>
      </c>
      <c r="B421" s="17"/>
      <c r="C421" t="s">
        <v>466</v>
      </c>
      <c r="D421" s="11"/>
      <c r="E421" s="37"/>
      <c r="F421" s="266"/>
      <c r="G421" s="237" t="str">
        <f t="shared" si="6"/>
        <v xml:space="preserve"> </v>
      </c>
    </row>
    <row r="422" spans="1:7" customFormat="1" ht="69" x14ac:dyDescent="0.3">
      <c r="A422" s="21"/>
      <c r="B422" s="17"/>
      <c r="C422" t="s">
        <v>472</v>
      </c>
      <c r="D422" s="11"/>
      <c r="E422" s="37"/>
      <c r="F422" s="266"/>
      <c r="G422" s="237" t="str">
        <f t="shared" si="6"/>
        <v xml:space="preserve"> </v>
      </c>
    </row>
    <row r="423" spans="1:7" customFormat="1" x14ac:dyDescent="0.3">
      <c r="A423" s="21"/>
      <c r="B423" s="17" t="s">
        <v>26</v>
      </c>
      <c r="C423" t="s">
        <v>473</v>
      </c>
      <c r="D423" s="11"/>
      <c r="E423" s="37"/>
      <c r="F423" s="266"/>
      <c r="G423" s="237" t="str">
        <f t="shared" si="6"/>
        <v xml:space="preserve"> </v>
      </c>
    </row>
    <row r="424" spans="1:7" customFormat="1" x14ac:dyDescent="0.3">
      <c r="A424" s="21"/>
      <c r="B424" s="17"/>
      <c r="C424" t="s">
        <v>474</v>
      </c>
      <c r="D424" s="11"/>
      <c r="E424" s="37"/>
      <c r="F424" s="266"/>
      <c r="G424" s="237" t="str">
        <f t="shared" si="6"/>
        <v xml:space="preserve"> </v>
      </c>
    </row>
    <row r="425" spans="1:7" customFormat="1" x14ac:dyDescent="0.3">
      <c r="A425" s="21"/>
      <c r="B425" s="17"/>
      <c r="C425" t="s">
        <v>471</v>
      </c>
      <c r="D425" s="11"/>
      <c r="E425" s="37"/>
      <c r="F425" s="266"/>
      <c r="G425" s="237" t="str">
        <f t="shared" si="6"/>
        <v xml:space="preserve"> </v>
      </c>
    </row>
    <row r="426" spans="1:7" customFormat="1" x14ac:dyDescent="0.3">
      <c r="A426" s="21"/>
      <c r="B426" s="17"/>
      <c r="C426" t="s">
        <v>470</v>
      </c>
      <c r="D426" s="11"/>
      <c r="E426" s="37"/>
      <c r="F426" s="266"/>
      <c r="G426" s="237" t="str">
        <f t="shared" si="6"/>
        <v xml:space="preserve"> </v>
      </c>
    </row>
    <row r="427" spans="1:7" customFormat="1" x14ac:dyDescent="0.3">
      <c r="A427" s="21"/>
      <c r="B427" s="17"/>
      <c r="C427" t="s">
        <v>30</v>
      </c>
      <c r="D427" s="11" t="s">
        <v>24</v>
      </c>
      <c r="E427" s="37">
        <v>2</v>
      </c>
      <c r="F427" s="274">
        <v>0</v>
      </c>
      <c r="G427" s="237">
        <f t="shared" si="6"/>
        <v>0</v>
      </c>
    </row>
    <row r="428" spans="1:7" customFormat="1" x14ac:dyDescent="0.3">
      <c r="A428" s="21"/>
      <c r="B428" s="17"/>
      <c r="D428" s="11"/>
      <c r="E428" s="37"/>
      <c r="F428" s="266"/>
      <c r="G428" s="237" t="str">
        <f t="shared" si="6"/>
        <v xml:space="preserve"> </v>
      </c>
    </row>
    <row r="429" spans="1:7" customFormat="1" x14ac:dyDescent="0.3">
      <c r="A429" s="36">
        <f>1+COUNT(A$2:A410)</f>
        <v>30</v>
      </c>
      <c r="B429" s="36"/>
      <c r="C429" t="s">
        <v>85</v>
      </c>
      <c r="D429" s="7"/>
      <c r="E429" s="6"/>
      <c r="F429" s="264"/>
      <c r="G429" s="237" t="str">
        <f t="shared" si="6"/>
        <v xml:space="preserve"> </v>
      </c>
    </row>
    <row r="430" spans="1:7" customFormat="1" ht="82.8" x14ac:dyDescent="0.3">
      <c r="A430" s="36"/>
      <c r="B430" s="36"/>
      <c r="C430" t="s">
        <v>456</v>
      </c>
      <c r="D430" s="7"/>
      <c r="E430" s="6"/>
      <c r="F430" s="264"/>
      <c r="G430" s="237" t="str">
        <f t="shared" si="6"/>
        <v xml:space="preserve"> </v>
      </c>
    </row>
    <row r="431" spans="1:7" customFormat="1" x14ac:dyDescent="0.3">
      <c r="A431" s="36"/>
      <c r="B431" s="36"/>
      <c r="C431" t="s">
        <v>30</v>
      </c>
      <c r="D431" s="7"/>
      <c r="E431" s="6"/>
      <c r="F431" s="264"/>
      <c r="G431" s="237" t="str">
        <f t="shared" si="6"/>
        <v xml:space="preserve"> </v>
      </c>
    </row>
    <row r="432" spans="1:7" customFormat="1" x14ac:dyDescent="0.3">
      <c r="A432" s="36"/>
      <c r="B432" s="36" t="s">
        <v>26</v>
      </c>
      <c r="C432" t="s">
        <v>457</v>
      </c>
      <c r="D432" s="7" t="s">
        <v>33</v>
      </c>
      <c r="E432" s="6">
        <v>78</v>
      </c>
      <c r="F432" s="274">
        <v>0</v>
      </c>
      <c r="G432" s="237">
        <f t="shared" si="6"/>
        <v>0</v>
      </c>
    </row>
    <row r="433" spans="1:7" customFormat="1" x14ac:dyDescent="0.3">
      <c r="A433" s="36"/>
      <c r="B433" s="36" t="s">
        <v>26</v>
      </c>
      <c r="C433" t="s">
        <v>458</v>
      </c>
      <c r="D433" s="7" t="s">
        <v>33</v>
      </c>
      <c r="E433" s="6">
        <v>40</v>
      </c>
      <c r="F433" s="274">
        <v>0</v>
      </c>
      <c r="G433" s="237">
        <f t="shared" si="6"/>
        <v>0</v>
      </c>
    </row>
    <row r="434" spans="1:7" customFormat="1" x14ac:dyDescent="0.3">
      <c r="A434" s="36"/>
      <c r="B434" s="36" t="s">
        <v>26</v>
      </c>
      <c r="C434" t="s">
        <v>170</v>
      </c>
      <c r="D434" s="7" t="s">
        <v>33</v>
      </c>
      <c r="E434" s="6">
        <v>35</v>
      </c>
      <c r="F434" s="274">
        <v>0</v>
      </c>
      <c r="G434" s="237">
        <f t="shared" si="6"/>
        <v>0</v>
      </c>
    </row>
    <row r="435" spans="1:7" customFormat="1" x14ac:dyDescent="0.3">
      <c r="A435" s="36"/>
      <c r="B435" s="36" t="s">
        <v>26</v>
      </c>
      <c r="C435" t="s">
        <v>459</v>
      </c>
      <c r="D435" s="7" t="s">
        <v>33</v>
      </c>
      <c r="E435" s="6">
        <v>35</v>
      </c>
      <c r="F435" s="274">
        <v>0</v>
      </c>
      <c r="G435" s="237">
        <f t="shared" si="6"/>
        <v>0</v>
      </c>
    </row>
    <row r="436" spans="1:7" customFormat="1" x14ac:dyDescent="0.3">
      <c r="A436" s="36"/>
      <c r="B436" s="36" t="s">
        <v>26</v>
      </c>
      <c r="C436" t="s">
        <v>460</v>
      </c>
      <c r="D436" s="7" t="s">
        <v>33</v>
      </c>
      <c r="E436" s="6">
        <v>120</v>
      </c>
      <c r="F436" s="274">
        <v>0</v>
      </c>
      <c r="G436" s="237">
        <f t="shared" si="6"/>
        <v>0</v>
      </c>
    </row>
    <row r="437" spans="1:7" customFormat="1" x14ac:dyDescent="0.3">
      <c r="A437" s="36"/>
      <c r="B437" s="36" t="s">
        <v>26</v>
      </c>
      <c r="C437" t="s">
        <v>461</v>
      </c>
      <c r="D437" s="7" t="s">
        <v>33</v>
      </c>
      <c r="E437" s="6">
        <v>65</v>
      </c>
      <c r="F437" s="274">
        <v>0</v>
      </c>
      <c r="G437" s="237">
        <f t="shared" si="6"/>
        <v>0</v>
      </c>
    </row>
    <row r="438" spans="1:7" customFormat="1" x14ac:dyDescent="0.3">
      <c r="A438" s="36"/>
      <c r="B438" s="36" t="s">
        <v>26</v>
      </c>
      <c r="C438" t="s">
        <v>462</v>
      </c>
      <c r="D438" s="7" t="s">
        <v>33</v>
      </c>
      <c r="E438" s="6">
        <v>60</v>
      </c>
      <c r="F438" s="274">
        <v>0</v>
      </c>
      <c r="G438" s="237">
        <f t="shared" si="6"/>
        <v>0</v>
      </c>
    </row>
    <row r="439" spans="1:7" customFormat="1" x14ac:dyDescent="0.3">
      <c r="A439" s="36"/>
      <c r="B439" s="36" t="s">
        <v>26</v>
      </c>
      <c r="C439" t="s">
        <v>463</v>
      </c>
      <c r="D439" s="7" t="s">
        <v>33</v>
      </c>
      <c r="E439" s="6">
        <v>15</v>
      </c>
      <c r="F439" s="274">
        <v>0</v>
      </c>
      <c r="G439" s="237">
        <f t="shared" si="6"/>
        <v>0</v>
      </c>
    </row>
    <row r="440" spans="1:7" customFormat="1" x14ac:dyDescent="0.3">
      <c r="A440" s="36"/>
      <c r="B440" s="36"/>
      <c r="D440" s="7"/>
      <c r="E440" s="6"/>
      <c r="F440" s="264"/>
      <c r="G440" s="237" t="str">
        <f t="shared" si="6"/>
        <v xml:space="preserve"> </v>
      </c>
    </row>
    <row r="441" spans="1:7" customFormat="1" x14ac:dyDescent="0.3">
      <c r="A441" s="36">
        <f>1+COUNT(A$2:A440)</f>
        <v>33</v>
      </c>
      <c r="B441" s="36"/>
      <c r="C441" t="s">
        <v>88</v>
      </c>
      <c r="D441" s="7"/>
      <c r="E441" s="6"/>
      <c r="F441" s="264"/>
      <c r="G441" s="237" t="str">
        <f t="shared" si="6"/>
        <v xml:space="preserve"> </v>
      </c>
    </row>
    <row r="442" spans="1:7" s="234" customFormat="1" ht="41.4" x14ac:dyDescent="0.3">
      <c r="A442" s="233"/>
      <c r="B442" s="233"/>
      <c r="C442" s="234" t="s">
        <v>89</v>
      </c>
      <c r="D442" s="235"/>
      <c r="E442" s="167"/>
      <c r="F442" s="286"/>
      <c r="G442" s="237" t="str">
        <f t="shared" si="6"/>
        <v xml:space="preserve"> </v>
      </c>
    </row>
    <row r="443" spans="1:7" customFormat="1" x14ac:dyDescent="0.3">
      <c r="A443" s="36"/>
      <c r="B443" s="36"/>
      <c r="C443" t="s">
        <v>30</v>
      </c>
      <c r="D443" s="7"/>
      <c r="E443" s="6"/>
      <c r="F443" s="264"/>
      <c r="G443" s="237" t="str">
        <f t="shared" si="6"/>
        <v xml:space="preserve"> </v>
      </c>
    </row>
    <row r="444" spans="1:7" customFormat="1" x14ac:dyDescent="0.3">
      <c r="A444" s="36"/>
      <c r="B444" s="36" t="s">
        <v>26</v>
      </c>
      <c r="C444" t="s">
        <v>90</v>
      </c>
      <c r="D444" s="7" t="s">
        <v>12</v>
      </c>
      <c r="E444" s="6">
        <v>170</v>
      </c>
      <c r="F444" s="274">
        <v>0</v>
      </c>
      <c r="G444" s="237">
        <f t="shared" si="6"/>
        <v>0</v>
      </c>
    </row>
    <row r="445" spans="1:7" customFormat="1" x14ac:dyDescent="0.3">
      <c r="A445" s="36"/>
      <c r="B445" s="36"/>
      <c r="D445" s="7"/>
      <c r="E445" s="6"/>
      <c r="F445" s="264"/>
      <c r="G445" s="237" t="str">
        <f t="shared" si="6"/>
        <v xml:space="preserve"> </v>
      </c>
    </row>
    <row r="446" spans="1:7" customFormat="1" x14ac:dyDescent="0.3">
      <c r="A446" s="36">
        <f>1+COUNT(A$2:A445)</f>
        <v>34</v>
      </c>
      <c r="B446" s="36"/>
      <c r="C446" t="s">
        <v>248</v>
      </c>
      <c r="D446" s="7"/>
      <c r="E446" s="6"/>
      <c r="F446" s="264"/>
      <c r="G446" s="237" t="str">
        <f t="shared" si="6"/>
        <v xml:space="preserve"> </v>
      </c>
    </row>
    <row r="447" spans="1:7" customFormat="1" ht="55.2" x14ac:dyDescent="0.3">
      <c r="A447" s="36"/>
      <c r="B447" s="36"/>
      <c r="C447" t="s">
        <v>249</v>
      </c>
      <c r="D447" s="7"/>
      <c r="E447" s="6"/>
      <c r="F447" s="264"/>
      <c r="G447" s="237" t="str">
        <f t="shared" si="6"/>
        <v xml:space="preserve"> </v>
      </c>
    </row>
    <row r="448" spans="1:7" customFormat="1" x14ac:dyDescent="0.3">
      <c r="A448" s="36"/>
      <c r="B448" s="36"/>
      <c r="C448" t="s">
        <v>27</v>
      </c>
      <c r="D448" s="7"/>
      <c r="E448" s="6"/>
      <c r="F448" s="264"/>
      <c r="G448" s="237" t="str">
        <f t="shared" si="6"/>
        <v xml:space="preserve"> </v>
      </c>
    </row>
    <row r="449" spans="1:7" customFormat="1" x14ac:dyDescent="0.3">
      <c r="A449" s="36"/>
      <c r="B449" s="36" t="s">
        <v>28</v>
      </c>
      <c r="C449" t="s">
        <v>34</v>
      </c>
      <c r="D449" s="7"/>
      <c r="E449" s="6"/>
      <c r="F449" s="264"/>
      <c r="G449" s="237" t="str">
        <f t="shared" si="6"/>
        <v xml:space="preserve"> </v>
      </c>
    </row>
    <row r="450" spans="1:7" customFormat="1" x14ac:dyDescent="0.3">
      <c r="A450" s="36"/>
      <c r="B450" s="36" t="s">
        <v>29</v>
      </c>
      <c r="C450" t="s">
        <v>464</v>
      </c>
      <c r="D450" s="7" t="s">
        <v>12</v>
      </c>
      <c r="E450" s="6">
        <v>150</v>
      </c>
      <c r="F450" s="274">
        <v>0</v>
      </c>
      <c r="G450" s="237">
        <f t="shared" si="6"/>
        <v>0</v>
      </c>
    </row>
    <row r="451" spans="1:7" customFormat="1" x14ac:dyDescent="0.3">
      <c r="A451" s="36"/>
      <c r="B451" s="36"/>
      <c r="D451" s="7"/>
      <c r="E451" s="6"/>
      <c r="F451" s="264"/>
      <c r="G451" s="237" t="str">
        <f t="shared" si="6"/>
        <v xml:space="preserve"> </v>
      </c>
    </row>
    <row r="452" spans="1:7" customFormat="1" x14ac:dyDescent="0.3">
      <c r="A452" s="36">
        <f>1+COUNT(A$2:A451)</f>
        <v>35</v>
      </c>
      <c r="B452" s="36"/>
      <c r="C452" t="s">
        <v>91</v>
      </c>
      <c r="D452" s="7"/>
      <c r="E452" s="6"/>
      <c r="F452" s="264"/>
      <c r="G452" s="237" t="str">
        <f t="shared" ref="G452:G486" si="7">IF(E452&lt;&gt;0,E452*F452," ")</f>
        <v xml:space="preserve"> </v>
      </c>
    </row>
    <row r="453" spans="1:7" customFormat="1" ht="69" x14ac:dyDescent="0.3">
      <c r="A453" s="36"/>
      <c r="B453" s="36"/>
      <c r="C453" t="s">
        <v>92</v>
      </c>
      <c r="D453" s="7"/>
      <c r="E453" s="6"/>
      <c r="F453" s="264"/>
      <c r="G453" s="237" t="str">
        <f t="shared" si="7"/>
        <v xml:space="preserve"> </v>
      </c>
    </row>
    <row r="454" spans="1:7" customFormat="1" x14ac:dyDescent="0.3">
      <c r="A454" s="36"/>
      <c r="B454" s="36"/>
      <c r="C454" t="s">
        <v>30</v>
      </c>
      <c r="D454" s="7"/>
      <c r="E454" s="6"/>
      <c r="F454" s="264"/>
      <c r="G454" s="237" t="str">
        <f t="shared" si="7"/>
        <v xml:space="preserve"> </v>
      </c>
    </row>
    <row r="455" spans="1:7" customFormat="1" x14ac:dyDescent="0.3">
      <c r="A455" s="36"/>
      <c r="B455" s="36" t="s">
        <v>26</v>
      </c>
      <c r="C455" t="s">
        <v>465</v>
      </c>
      <c r="D455" s="7" t="s">
        <v>12</v>
      </c>
      <c r="E455" s="6">
        <v>170</v>
      </c>
      <c r="F455" s="274">
        <v>0</v>
      </c>
      <c r="G455" s="237">
        <f t="shared" si="7"/>
        <v>0</v>
      </c>
    </row>
    <row r="456" spans="1:7" customFormat="1" x14ac:dyDescent="0.3">
      <c r="A456" s="36"/>
      <c r="B456" s="36"/>
      <c r="D456" s="7"/>
      <c r="E456" s="6"/>
      <c r="F456" s="264"/>
      <c r="G456" s="237" t="str">
        <f t="shared" si="7"/>
        <v xml:space="preserve"> </v>
      </c>
    </row>
    <row r="457" spans="1:7" s="30" customFormat="1" x14ac:dyDescent="0.3">
      <c r="A457" s="36">
        <f>1+COUNT(A$2:A456)</f>
        <v>36</v>
      </c>
      <c r="C457" s="16" t="s">
        <v>35</v>
      </c>
      <c r="D457" s="169"/>
      <c r="E457" s="170"/>
      <c r="F457" s="267"/>
      <c r="G457" s="237" t="str">
        <f t="shared" si="7"/>
        <v xml:space="preserve"> </v>
      </c>
    </row>
    <row r="458" spans="1:7" s="30" customFormat="1" ht="138" x14ac:dyDescent="0.3">
      <c r="A458" s="55"/>
      <c r="C458" s="16" t="s">
        <v>621</v>
      </c>
      <c r="D458" s="169"/>
      <c r="E458" s="170"/>
      <c r="F458" s="267"/>
      <c r="G458" s="237" t="str">
        <f t="shared" si="7"/>
        <v xml:space="preserve"> </v>
      </c>
    </row>
    <row r="459" spans="1:7" s="30" customFormat="1" x14ac:dyDescent="0.3">
      <c r="A459" s="55"/>
      <c r="B459" s="30" t="s">
        <v>28</v>
      </c>
      <c r="C459" s="16" t="s">
        <v>622</v>
      </c>
      <c r="D459" s="169"/>
      <c r="E459" s="170"/>
      <c r="F459" s="267"/>
      <c r="G459" s="237" t="str">
        <f t="shared" si="7"/>
        <v xml:space="preserve"> </v>
      </c>
    </row>
    <row r="460" spans="1:7" s="30" customFormat="1" ht="12" customHeight="1" x14ac:dyDescent="0.3">
      <c r="A460" s="55"/>
      <c r="C460" s="16" t="s">
        <v>30</v>
      </c>
      <c r="D460" s="169" t="s">
        <v>36</v>
      </c>
      <c r="E460" s="170">
        <v>1050</v>
      </c>
      <c r="F460" s="274">
        <v>0</v>
      </c>
      <c r="G460" s="237">
        <f t="shared" si="7"/>
        <v>0</v>
      </c>
    </row>
    <row r="461" spans="1:7" s="17" customFormat="1" x14ac:dyDescent="0.3">
      <c r="A461" s="21"/>
      <c r="C461" s="38"/>
      <c r="D461" s="134"/>
      <c r="E461" s="126"/>
      <c r="F461" s="271"/>
      <c r="G461" s="237" t="str">
        <f t="shared" si="7"/>
        <v xml:space="preserve"> </v>
      </c>
    </row>
    <row r="462" spans="1:7" s="29" customFormat="1" x14ac:dyDescent="0.25">
      <c r="A462" s="21">
        <f>1+COUNT(A$2:A461)</f>
        <v>37</v>
      </c>
      <c r="C462" s="18" t="s">
        <v>98</v>
      </c>
      <c r="D462" s="128"/>
      <c r="E462" s="123"/>
      <c r="F462" s="276"/>
      <c r="G462" s="237" t="str">
        <f t="shared" si="7"/>
        <v xml:space="preserve"> </v>
      </c>
    </row>
    <row r="463" spans="1:7" s="29" customFormat="1" ht="27.6" x14ac:dyDescent="0.25">
      <c r="A463" s="28"/>
      <c r="C463" s="18" t="s">
        <v>296</v>
      </c>
      <c r="D463" s="128"/>
      <c r="E463" s="123"/>
      <c r="F463" s="276"/>
      <c r="G463" s="237" t="str">
        <f t="shared" si="7"/>
        <v xml:space="preserve"> </v>
      </c>
    </row>
    <row r="464" spans="1:7" s="29" customFormat="1" x14ac:dyDescent="0.25">
      <c r="A464" s="28"/>
      <c r="B464" s="29" t="s">
        <v>26</v>
      </c>
      <c r="C464" s="18" t="s">
        <v>455</v>
      </c>
      <c r="D464" s="128"/>
      <c r="E464" s="123"/>
      <c r="F464" s="276"/>
      <c r="G464" s="237" t="str">
        <f t="shared" si="7"/>
        <v xml:space="preserve"> </v>
      </c>
    </row>
    <row r="465" spans="1:7" s="29" customFormat="1" x14ac:dyDescent="0.25">
      <c r="A465" s="28"/>
      <c r="B465" s="29" t="s">
        <v>26</v>
      </c>
      <c r="C465" s="18" t="s">
        <v>454</v>
      </c>
      <c r="D465" s="128"/>
      <c r="E465" s="123"/>
      <c r="F465" s="276"/>
      <c r="G465" s="237" t="str">
        <f t="shared" si="7"/>
        <v xml:space="preserve"> </v>
      </c>
    </row>
    <row r="466" spans="1:7" s="29" customFormat="1" x14ac:dyDescent="0.3">
      <c r="A466" s="28"/>
      <c r="C466" s="18" t="s">
        <v>30</v>
      </c>
      <c r="D466" s="128" t="s">
        <v>39</v>
      </c>
      <c r="E466" s="123">
        <v>1</v>
      </c>
      <c r="F466" s="274">
        <v>0</v>
      </c>
      <c r="G466" s="237">
        <f t="shared" si="7"/>
        <v>0</v>
      </c>
    </row>
    <row r="467" spans="1:7" s="29" customFormat="1" x14ac:dyDescent="0.25">
      <c r="A467" s="28"/>
      <c r="C467" s="18"/>
      <c r="D467" s="128"/>
      <c r="E467" s="123"/>
      <c r="F467" s="276"/>
      <c r="G467" s="237" t="str">
        <f t="shared" si="7"/>
        <v xml:space="preserve"> </v>
      </c>
    </row>
    <row r="468" spans="1:7" s="54" customFormat="1" x14ac:dyDescent="0.3">
      <c r="A468" s="21">
        <f>1+COUNT(A$2:A467)</f>
        <v>38</v>
      </c>
      <c r="B468" s="36"/>
      <c r="C468" s="54" t="s">
        <v>100</v>
      </c>
      <c r="D468" s="129"/>
      <c r="E468" s="127"/>
      <c r="F468" s="264"/>
      <c r="G468" s="237" t="str">
        <f t="shared" si="7"/>
        <v xml:space="preserve"> </v>
      </c>
    </row>
    <row r="469" spans="1:7" s="54" customFormat="1" ht="27.6" x14ac:dyDescent="0.3">
      <c r="A469" s="36"/>
      <c r="B469" s="36"/>
      <c r="C469" s="54" t="s">
        <v>101</v>
      </c>
      <c r="D469" s="129"/>
      <c r="E469" s="127"/>
      <c r="F469" s="264"/>
      <c r="G469" s="237" t="str">
        <f t="shared" si="7"/>
        <v xml:space="preserve"> </v>
      </c>
    </row>
    <row r="470" spans="1:7" s="54" customFormat="1" x14ac:dyDescent="0.3">
      <c r="A470" s="36"/>
      <c r="B470" s="36"/>
      <c r="C470" s="54" t="s">
        <v>30</v>
      </c>
      <c r="D470" s="129" t="s">
        <v>24</v>
      </c>
      <c r="E470" s="127">
        <v>1</v>
      </c>
      <c r="F470" s="274">
        <v>0</v>
      </c>
      <c r="G470" s="237">
        <f t="shared" si="7"/>
        <v>0</v>
      </c>
    </row>
    <row r="471" spans="1:7" s="54" customFormat="1" x14ac:dyDescent="0.3">
      <c r="A471" s="36"/>
      <c r="B471" s="36"/>
      <c r="D471" s="129"/>
      <c r="E471" s="127"/>
      <c r="F471" s="264"/>
      <c r="G471" s="237" t="str">
        <f t="shared" si="7"/>
        <v xml:space="preserve"> </v>
      </c>
    </row>
    <row r="472" spans="1:7" s="54" customFormat="1" x14ac:dyDescent="0.3">
      <c r="A472" s="21">
        <f>1+COUNT(A$2:A471)</f>
        <v>39</v>
      </c>
      <c r="B472" s="36"/>
      <c r="C472" s="54" t="s">
        <v>102</v>
      </c>
      <c r="D472" s="129"/>
      <c r="E472" s="127"/>
      <c r="F472" s="264"/>
      <c r="G472" s="237" t="str">
        <f t="shared" si="7"/>
        <v xml:space="preserve"> </v>
      </c>
    </row>
    <row r="473" spans="1:7" s="54" customFormat="1" ht="27.6" x14ac:dyDescent="0.3">
      <c r="A473" s="36"/>
      <c r="B473" s="36"/>
      <c r="C473" s="54" t="s">
        <v>103</v>
      </c>
      <c r="D473" s="129"/>
      <c r="E473" s="127"/>
      <c r="F473" s="264"/>
      <c r="G473" s="237" t="str">
        <f t="shared" si="7"/>
        <v xml:space="preserve"> </v>
      </c>
    </row>
    <row r="474" spans="1:7" s="54" customFormat="1" x14ac:dyDescent="0.3">
      <c r="A474" s="36"/>
      <c r="B474" s="36"/>
      <c r="C474" s="54" t="s">
        <v>30</v>
      </c>
      <c r="D474" s="129" t="s">
        <v>24</v>
      </c>
      <c r="E474" s="127">
        <v>1</v>
      </c>
      <c r="F474" s="274">
        <v>0</v>
      </c>
      <c r="G474" s="237">
        <f t="shared" si="7"/>
        <v>0</v>
      </c>
    </row>
    <row r="475" spans="1:7" s="54" customFormat="1" x14ac:dyDescent="0.3">
      <c r="A475" s="36"/>
      <c r="B475" s="36"/>
      <c r="D475" s="129"/>
      <c r="E475" s="127"/>
      <c r="F475" s="264"/>
      <c r="G475" s="237" t="str">
        <f t="shared" si="7"/>
        <v xml:space="preserve"> </v>
      </c>
    </row>
    <row r="476" spans="1:7" s="29" customFormat="1" x14ac:dyDescent="0.25">
      <c r="A476" s="21">
        <f>1+COUNT(A$2:A475)</f>
        <v>40</v>
      </c>
      <c r="C476" s="18" t="s">
        <v>297</v>
      </c>
      <c r="D476" s="128"/>
      <c r="E476" s="123"/>
      <c r="F476" s="276"/>
      <c r="G476" s="237" t="str">
        <f t="shared" si="7"/>
        <v xml:space="preserve"> </v>
      </c>
    </row>
    <row r="477" spans="1:7" s="29" customFormat="1" x14ac:dyDescent="0.25">
      <c r="A477" s="28"/>
      <c r="C477" s="18" t="s">
        <v>97</v>
      </c>
      <c r="D477" s="128"/>
      <c r="E477" s="123"/>
      <c r="F477" s="276"/>
      <c r="G477" s="237" t="str">
        <f t="shared" si="7"/>
        <v xml:space="preserve"> </v>
      </c>
    </row>
    <row r="478" spans="1:7" s="29" customFormat="1" x14ac:dyDescent="0.3">
      <c r="A478" s="28"/>
      <c r="B478" s="29" t="s">
        <v>26</v>
      </c>
      <c r="C478" s="18" t="s">
        <v>95</v>
      </c>
      <c r="D478" s="128" t="s">
        <v>39</v>
      </c>
      <c r="E478" s="123">
        <v>1</v>
      </c>
      <c r="F478" s="274">
        <v>0</v>
      </c>
      <c r="G478" s="237">
        <f t="shared" si="7"/>
        <v>0</v>
      </c>
    </row>
    <row r="479" spans="1:7" s="29" customFormat="1" x14ac:dyDescent="0.3">
      <c r="A479" s="28"/>
      <c r="B479" s="29" t="s">
        <v>26</v>
      </c>
      <c r="C479" s="18" t="s">
        <v>454</v>
      </c>
      <c r="D479" s="128" t="s">
        <v>39</v>
      </c>
      <c r="E479" s="123">
        <v>1</v>
      </c>
      <c r="F479" s="274">
        <v>0</v>
      </c>
      <c r="G479" s="237">
        <f t="shared" si="7"/>
        <v>0</v>
      </c>
    </row>
    <row r="480" spans="1:7" s="29" customFormat="1" x14ac:dyDescent="0.25">
      <c r="A480" s="28"/>
      <c r="C480" s="18"/>
      <c r="D480" s="128"/>
      <c r="E480" s="123"/>
      <c r="F480" s="276"/>
      <c r="G480" s="237" t="str">
        <f t="shared" si="7"/>
        <v xml:space="preserve"> </v>
      </c>
    </row>
    <row r="481" spans="1:7" s="29" customFormat="1" x14ac:dyDescent="0.25">
      <c r="A481" s="21">
        <f>1+COUNT(A$2:A480)</f>
        <v>41</v>
      </c>
      <c r="C481" s="18" t="s">
        <v>37</v>
      </c>
      <c r="D481" s="128"/>
      <c r="E481" s="123"/>
      <c r="F481" s="276"/>
      <c r="G481" s="237" t="str">
        <f t="shared" si="7"/>
        <v xml:space="preserve"> </v>
      </c>
    </row>
    <row r="482" spans="1:7" s="29" customFormat="1" ht="41.4" x14ac:dyDescent="0.25">
      <c r="A482" s="28"/>
      <c r="C482" s="18" t="s">
        <v>298</v>
      </c>
      <c r="D482" s="128"/>
      <c r="E482" s="123"/>
      <c r="F482" s="276"/>
      <c r="G482" s="237" t="str">
        <f t="shared" si="7"/>
        <v xml:space="preserve"> </v>
      </c>
    </row>
    <row r="483" spans="1:7" s="29" customFormat="1" x14ac:dyDescent="0.3">
      <c r="A483" s="28"/>
      <c r="B483" s="29" t="s">
        <v>26</v>
      </c>
      <c r="C483" s="18" t="s">
        <v>95</v>
      </c>
      <c r="D483" s="128" t="s">
        <v>39</v>
      </c>
      <c r="E483" s="123">
        <v>1</v>
      </c>
      <c r="F483" s="274">
        <v>0</v>
      </c>
      <c r="G483" s="237">
        <f t="shared" si="7"/>
        <v>0</v>
      </c>
    </row>
    <row r="484" spans="1:7" s="29" customFormat="1" x14ac:dyDescent="0.3">
      <c r="A484" s="28"/>
      <c r="B484" s="29" t="s">
        <v>26</v>
      </c>
      <c r="C484" s="18" t="s">
        <v>454</v>
      </c>
      <c r="D484" s="128" t="s">
        <v>39</v>
      </c>
      <c r="E484" s="123">
        <v>1</v>
      </c>
      <c r="F484" s="274">
        <v>0</v>
      </c>
      <c r="G484" s="237">
        <f t="shared" si="7"/>
        <v>0</v>
      </c>
    </row>
    <row r="485" spans="1:7" s="29" customFormat="1" x14ac:dyDescent="0.25">
      <c r="A485" s="28"/>
      <c r="C485" s="18"/>
      <c r="D485" s="128"/>
      <c r="E485" s="123"/>
      <c r="F485" s="276"/>
      <c r="G485" s="237" t="str">
        <f t="shared" si="7"/>
        <v xml:space="preserve"> </v>
      </c>
    </row>
    <row r="486" spans="1:7" x14ac:dyDescent="0.3">
      <c r="B486" s="117"/>
      <c r="C486" s="88"/>
      <c r="G486" s="237" t="str">
        <f t="shared" si="7"/>
        <v xml:space="preserve"> </v>
      </c>
    </row>
    <row r="487" spans="1:7" x14ac:dyDescent="0.3">
      <c r="A487" s="33"/>
      <c r="B487" s="34"/>
      <c r="C487" s="118" t="str">
        <f>C1</f>
        <v>STROJNICA OGREVANJE / HLAJENJE</v>
      </c>
      <c r="D487" s="150"/>
      <c r="E487" s="151"/>
      <c r="F487" s="287"/>
      <c r="G487" s="238">
        <f>SUM(G2:G486)</f>
        <v>0</v>
      </c>
    </row>
  </sheetData>
  <sheetProtection algorithmName="SHA-512" hashValue="cW2b4H+i90uukVRb6uPL3gCq4hkNP/CFe09UTBbQjnBHblxivPXpnh3L/l53cTqq7K+jW+Xf8z0v99wCVcjyNQ==" saltValue="yJYcdhYH2Cq1HolU45+zPA==" spinCount="100000" sheet="1" objects="1" scenarios="1"/>
  <pageMargins left="0.70866141732283472" right="0.70866141732283472" top="0.74803149606299213" bottom="0.74803149606299213" header="0.31496062992125984" footer="0.31496062992125984"/>
  <pageSetup paperSize="9" scale="94" fitToHeight="0" orientation="portrait" useFirstPageNumber="1" r:id="rId1"/>
  <headerFooter alignWithMargins="0">
    <oddHeader>&amp;C&amp;G</oddHeader>
    <oddFooter>&amp;LAP LJ - FAZA B - GOI DELA&amp;C&amp;A&amp;Rstran &amp;P od &amp;N</oddFooter>
  </headerFooter>
  <ignoredErrors>
    <ignoredError sqref="A1" numberStoredAsText="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2EED7-108A-428D-9682-5FE560745154}">
  <sheetPr>
    <pageSetUpPr fitToPage="1"/>
  </sheetPr>
  <dimension ref="A1:G258"/>
  <sheetViews>
    <sheetView showGridLines="0" view="pageLayout" zoomScaleNormal="120" workbookViewId="0">
      <selection activeCell="C1" sqref="C1"/>
    </sheetView>
  </sheetViews>
  <sheetFormatPr defaultColWidth="9.109375" defaultRowHeight="13.8" x14ac:dyDescent="0.3"/>
  <cols>
    <col min="1" max="1" width="5.6640625" style="21" customWidth="1"/>
    <col min="2" max="2" width="5.5546875" style="17" customWidth="1"/>
    <col min="3" max="3" width="50.6640625" style="114" customWidth="1"/>
    <col min="4" max="4" width="7.44140625" style="128" customWidth="1"/>
    <col min="5" max="5" width="9.109375" style="131" bestFit="1" customWidth="1"/>
    <col min="6" max="6" width="10.6640625" style="271" customWidth="1"/>
    <col min="7" max="7" width="10.6640625" style="50" customWidth="1"/>
    <col min="8" max="16384" width="9.109375" style="18"/>
  </cols>
  <sheetData>
    <row r="1" spans="1:7" ht="14.4" x14ac:dyDescent="0.3">
      <c r="A1" s="155" t="s">
        <v>804</v>
      </c>
      <c r="B1" s="14"/>
      <c r="C1" s="156" t="s">
        <v>503</v>
      </c>
      <c r="D1" s="157"/>
      <c r="E1" s="158"/>
      <c r="F1" s="280"/>
      <c r="G1" s="101">
        <f>+G257</f>
        <v>0</v>
      </c>
    </row>
    <row r="3" spans="1:7" x14ac:dyDescent="0.3">
      <c r="A3" s="19" t="s">
        <v>13</v>
      </c>
      <c r="B3" s="20"/>
      <c r="C3" s="159" t="s">
        <v>14</v>
      </c>
      <c r="D3" s="160" t="s">
        <v>263</v>
      </c>
      <c r="E3" s="161" t="s">
        <v>16</v>
      </c>
      <c r="F3" s="288" t="s">
        <v>15</v>
      </c>
      <c r="G3" s="162" t="s">
        <v>18</v>
      </c>
    </row>
    <row r="4" spans="1:7" s="17" customFormat="1" x14ac:dyDescent="0.3">
      <c r="A4" s="21"/>
      <c r="C4" s="163"/>
      <c r="D4" s="128"/>
      <c r="E4" s="131"/>
      <c r="F4" s="271"/>
      <c r="G4" s="5" t="str">
        <f t="shared" ref="G4:G67" si="0">IF(E4&lt;&gt;0,E4*F4," ")</f>
        <v xml:space="preserve"> </v>
      </c>
    </row>
    <row r="5" spans="1:7" customFormat="1" x14ac:dyDescent="0.3">
      <c r="A5" s="36">
        <f>1+COUNT(A$2:A4)</f>
        <v>1</v>
      </c>
      <c r="B5" s="36"/>
      <c r="C5" t="s">
        <v>849</v>
      </c>
      <c r="D5" s="7"/>
      <c r="E5" s="6"/>
      <c r="F5" s="264"/>
      <c r="G5" s="5" t="str">
        <f t="shared" si="0"/>
        <v xml:space="preserve"> </v>
      </c>
    </row>
    <row r="6" spans="1:7" customFormat="1" ht="82.8" x14ac:dyDescent="0.3">
      <c r="A6" s="36"/>
      <c r="B6" s="36"/>
      <c r="C6" t="s">
        <v>850</v>
      </c>
      <c r="D6" s="7"/>
      <c r="E6" s="6"/>
      <c r="F6" s="264"/>
      <c r="G6" s="5" t="str">
        <f t="shared" si="0"/>
        <v xml:space="preserve"> </v>
      </c>
    </row>
    <row r="7" spans="1:7" customFormat="1" x14ac:dyDescent="0.3">
      <c r="A7" s="36"/>
      <c r="B7" s="36" t="s">
        <v>25</v>
      </c>
      <c r="C7" t="s">
        <v>211</v>
      </c>
      <c r="D7" s="7"/>
      <c r="E7" s="6"/>
      <c r="F7" s="264"/>
      <c r="G7" s="5"/>
    </row>
    <row r="8" spans="1:7" customFormat="1" x14ac:dyDescent="0.3">
      <c r="A8" s="36"/>
      <c r="B8" s="36" t="s">
        <v>26</v>
      </c>
      <c r="C8" t="s">
        <v>853</v>
      </c>
      <c r="D8" s="7"/>
      <c r="E8" s="6"/>
      <c r="F8" s="264"/>
      <c r="G8" s="5"/>
    </row>
    <row r="9" spans="1:7" customFormat="1" x14ac:dyDescent="0.3">
      <c r="A9" s="36"/>
      <c r="B9" s="36"/>
      <c r="C9" t="s">
        <v>844</v>
      </c>
      <c r="D9" s="7"/>
      <c r="E9" s="6"/>
      <c r="F9" s="264"/>
      <c r="G9" s="5"/>
    </row>
    <row r="10" spans="1:7" customFormat="1" x14ac:dyDescent="0.3">
      <c r="A10" s="36"/>
      <c r="B10" s="36"/>
      <c r="C10" t="s">
        <v>854</v>
      </c>
      <c r="D10" s="7"/>
      <c r="E10" s="6"/>
      <c r="F10" s="264"/>
      <c r="G10" s="5" t="str">
        <f t="shared" si="0"/>
        <v xml:space="preserve"> </v>
      </c>
    </row>
    <row r="11" spans="1:7" customFormat="1" x14ac:dyDescent="0.3">
      <c r="A11" s="36"/>
      <c r="B11" s="36"/>
      <c r="C11" t="s">
        <v>69</v>
      </c>
      <c r="D11" s="7"/>
      <c r="E11" s="6"/>
      <c r="F11" s="264"/>
      <c r="G11" s="5" t="str">
        <f t="shared" si="0"/>
        <v xml:space="preserve"> </v>
      </c>
    </row>
    <row r="12" spans="1:7" customFormat="1" x14ac:dyDescent="0.3">
      <c r="A12" s="36"/>
      <c r="B12" s="36"/>
      <c r="C12" t="s">
        <v>30</v>
      </c>
      <c r="D12" s="129" t="s">
        <v>24</v>
      </c>
      <c r="E12" s="127">
        <v>4</v>
      </c>
      <c r="F12" s="289">
        <v>0</v>
      </c>
      <c r="G12" s="237">
        <f t="shared" si="0"/>
        <v>0</v>
      </c>
    </row>
    <row r="13" spans="1:7" customFormat="1" x14ac:dyDescent="0.3">
      <c r="A13" s="36"/>
      <c r="B13" s="36"/>
      <c r="D13" s="129"/>
      <c r="E13" s="127"/>
      <c r="F13" s="289"/>
      <c r="G13" s="237" t="str">
        <f t="shared" si="0"/>
        <v xml:space="preserve"> </v>
      </c>
    </row>
    <row r="14" spans="1:7" customFormat="1" x14ac:dyDescent="0.3">
      <c r="A14" s="36"/>
      <c r="B14" s="36" t="s">
        <v>26</v>
      </c>
      <c r="C14" t="s">
        <v>853</v>
      </c>
      <c r="D14" s="129"/>
      <c r="E14" s="127"/>
      <c r="F14" s="289"/>
      <c r="G14" s="237" t="str">
        <f t="shared" si="0"/>
        <v xml:space="preserve"> </v>
      </c>
    </row>
    <row r="15" spans="1:7" customFormat="1" x14ac:dyDescent="0.3">
      <c r="A15" s="36"/>
      <c r="B15" s="36"/>
      <c r="C15" t="s">
        <v>845</v>
      </c>
      <c r="D15" s="129"/>
      <c r="E15" s="127"/>
      <c r="F15" s="289"/>
      <c r="G15" s="237" t="str">
        <f t="shared" si="0"/>
        <v xml:space="preserve"> </v>
      </c>
    </row>
    <row r="16" spans="1:7" customFormat="1" x14ac:dyDescent="0.3">
      <c r="A16" s="36"/>
      <c r="B16" s="36"/>
      <c r="C16" t="s">
        <v>855</v>
      </c>
      <c r="D16" s="129"/>
      <c r="E16" s="127"/>
      <c r="F16" s="289"/>
      <c r="G16" s="237" t="str">
        <f t="shared" si="0"/>
        <v xml:space="preserve"> </v>
      </c>
    </row>
    <row r="17" spans="1:7" customFormat="1" x14ac:dyDescent="0.3">
      <c r="A17" s="36"/>
      <c r="B17" s="36"/>
      <c r="C17" t="s">
        <v>69</v>
      </c>
      <c r="D17" s="129"/>
      <c r="E17" s="127"/>
      <c r="F17" s="289"/>
      <c r="G17" s="237" t="str">
        <f t="shared" si="0"/>
        <v xml:space="preserve"> </v>
      </c>
    </row>
    <row r="18" spans="1:7" customFormat="1" x14ac:dyDescent="0.3">
      <c r="A18" s="36"/>
      <c r="B18" s="36"/>
      <c r="C18" t="s">
        <v>30</v>
      </c>
      <c r="D18" s="129" t="s">
        <v>24</v>
      </c>
      <c r="E18" s="127">
        <v>10</v>
      </c>
      <c r="F18" s="289">
        <v>0</v>
      </c>
      <c r="G18" s="237">
        <f t="shared" si="0"/>
        <v>0</v>
      </c>
    </row>
    <row r="19" spans="1:7" customFormat="1" x14ac:dyDescent="0.3">
      <c r="A19" s="36"/>
      <c r="B19" s="36"/>
      <c r="D19" s="129"/>
      <c r="E19" s="127"/>
      <c r="F19" s="289"/>
      <c r="G19" s="237" t="str">
        <f t="shared" si="0"/>
        <v xml:space="preserve"> </v>
      </c>
    </row>
    <row r="20" spans="1:7" customFormat="1" x14ac:dyDescent="0.3">
      <c r="A20" s="36"/>
      <c r="B20" s="36" t="s">
        <v>26</v>
      </c>
      <c r="C20" t="s">
        <v>853</v>
      </c>
      <c r="D20" s="129"/>
      <c r="E20" s="127"/>
      <c r="F20" s="289"/>
      <c r="G20" s="237" t="str">
        <f t="shared" si="0"/>
        <v xml:space="preserve"> </v>
      </c>
    </row>
    <row r="21" spans="1:7" customFormat="1" x14ac:dyDescent="0.3">
      <c r="A21" s="36"/>
      <c r="B21" s="36"/>
      <c r="C21" t="s">
        <v>115</v>
      </c>
      <c r="D21" s="129"/>
      <c r="E21" s="127"/>
      <c r="F21" s="289"/>
      <c r="G21" s="237" t="str">
        <f t="shared" si="0"/>
        <v xml:space="preserve"> </v>
      </c>
    </row>
    <row r="22" spans="1:7" customFormat="1" x14ac:dyDescent="0.3">
      <c r="A22" s="36"/>
      <c r="B22" s="36"/>
      <c r="C22" t="s">
        <v>856</v>
      </c>
      <c r="D22" s="129"/>
      <c r="E22" s="127"/>
      <c r="F22" s="289"/>
      <c r="G22" s="237" t="str">
        <f t="shared" si="0"/>
        <v xml:space="preserve"> </v>
      </c>
    </row>
    <row r="23" spans="1:7" customFormat="1" x14ac:dyDescent="0.3">
      <c r="A23" s="36"/>
      <c r="B23" s="36"/>
      <c r="C23" t="s">
        <v>84</v>
      </c>
      <c r="D23" s="129"/>
      <c r="E23" s="127"/>
      <c r="F23" s="289"/>
      <c r="G23" s="237" t="str">
        <f t="shared" si="0"/>
        <v xml:space="preserve"> </v>
      </c>
    </row>
    <row r="24" spans="1:7" customFormat="1" x14ac:dyDescent="0.3">
      <c r="A24" s="36"/>
      <c r="B24" s="36"/>
      <c r="C24" t="s">
        <v>30</v>
      </c>
      <c r="D24" s="129" t="s">
        <v>24</v>
      </c>
      <c r="E24" s="127">
        <v>6</v>
      </c>
      <c r="F24" s="289">
        <v>0</v>
      </c>
      <c r="G24" s="237">
        <f t="shared" si="0"/>
        <v>0</v>
      </c>
    </row>
    <row r="25" spans="1:7" s="87" customFormat="1" x14ac:dyDescent="0.3">
      <c r="A25" s="49"/>
      <c r="B25" s="44"/>
      <c r="D25" s="152"/>
      <c r="E25" s="153"/>
      <c r="F25" s="290"/>
      <c r="G25" s="237" t="str">
        <f t="shared" si="0"/>
        <v xml:space="preserve"> </v>
      </c>
    </row>
    <row r="26" spans="1:7" s="17" customFormat="1" x14ac:dyDescent="0.3">
      <c r="A26" s="36">
        <f>1+COUNT(A$2:A25)</f>
        <v>2</v>
      </c>
      <c r="C26" s="18" t="s">
        <v>504</v>
      </c>
      <c r="D26" s="128"/>
      <c r="E26" s="123"/>
      <c r="F26" s="291"/>
      <c r="G26" s="237" t="str">
        <f t="shared" si="0"/>
        <v xml:space="preserve"> </v>
      </c>
    </row>
    <row r="27" spans="1:7" s="17" customFormat="1" ht="69" x14ac:dyDescent="0.3">
      <c r="A27" s="21"/>
      <c r="C27" s="18" t="s">
        <v>505</v>
      </c>
      <c r="D27" s="128"/>
      <c r="E27" s="123"/>
      <c r="F27" s="291"/>
      <c r="G27" s="237" t="str">
        <f t="shared" si="0"/>
        <v xml:space="preserve"> </v>
      </c>
    </row>
    <row r="28" spans="1:7" s="17" customFormat="1" x14ac:dyDescent="0.3">
      <c r="A28" s="21"/>
      <c r="B28" s="17" t="s">
        <v>25</v>
      </c>
      <c r="C28" s="18" t="s">
        <v>405</v>
      </c>
      <c r="D28" s="128"/>
      <c r="E28" s="123"/>
      <c r="F28" s="291"/>
      <c r="G28" s="237" t="str">
        <f t="shared" si="0"/>
        <v xml:space="preserve"> </v>
      </c>
    </row>
    <row r="29" spans="1:7" s="17" customFormat="1" x14ac:dyDescent="0.3">
      <c r="A29" s="21"/>
      <c r="B29" s="17" t="s">
        <v>26</v>
      </c>
      <c r="C29" s="18" t="s">
        <v>506</v>
      </c>
      <c r="D29" s="128"/>
      <c r="E29" s="123"/>
      <c r="F29" s="291"/>
      <c r="G29" s="237" t="str">
        <f t="shared" si="0"/>
        <v xml:space="preserve"> </v>
      </c>
    </row>
    <row r="30" spans="1:7" s="17" customFormat="1" x14ac:dyDescent="0.3">
      <c r="A30" s="21"/>
      <c r="C30" s="18" t="s">
        <v>453</v>
      </c>
      <c r="D30" s="128"/>
      <c r="E30" s="123"/>
      <c r="F30" s="291"/>
      <c r="G30" s="237" t="str">
        <f t="shared" si="0"/>
        <v xml:space="preserve"> </v>
      </c>
    </row>
    <row r="31" spans="1:7" s="17" customFormat="1" x14ac:dyDescent="0.3">
      <c r="A31" s="21"/>
      <c r="C31" s="18" t="s">
        <v>507</v>
      </c>
      <c r="D31" s="128"/>
      <c r="E31" s="123"/>
      <c r="F31" s="291"/>
      <c r="G31" s="237" t="str">
        <f t="shared" si="0"/>
        <v xml:space="preserve"> </v>
      </c>
    </row>
    <row r="32" spans="1:7" s="17" customFormat="1" x14ac:dyDescent="0.3">
      <c r="A32" s="21"/>
      <c r="C32" s="18" t="s">
        <v>508</v>
      </c>
      <c r="D32" s="128"/>
      <c r="E32" s="123"/>
      <c r="F32" s="291"/>
      <c r="G32" s="237" t="str">
        <f t="shared" si="0"/>
        <v xml:space="preserve"> </v>
      </c>
    </row>
    <row r="33" spans="1:7" s="17" customFormat="1" x14ac:dyDescent="0.3">
      <c r="A33" s="21"/>
      <c r="C33" s="18" t="s">
        <v>422</v>
      </c>
      <c r="D33" s="128"/>
      <c r="E33" s="123"/>
      <c r="F33" s="291"/>
      <c r="G33" s="237" t="str">
        <f t="shared" si="0"/>
        <v xml:space="preserve"> </v>
      </c>
    </row>
    <row r="34" spans="1:7" s="17" customFormat="1" x14ac:dyDescent="0.3">
      <c r="A34" s="21"/>
      <c r="C34" s="18" t="s">
        <v>30</v>
      </c>
      <c r="D34" s="128" t="s">
        <v>24</v>
      </c>
      <c r="E34" s="123">
        <v>4</v>
      </c>
      <c r="F34" s="289">
        <v>0</v>
      </c>
      <c r="G34" s="237">
        <f t="shared" si="0"/>
        <v>0</v>
      </c>
    </row>
    <row r="35" spans="1:7" s="17" customFormat="1" x14ac:dyDescent="0.3">
      <c r="A35" s="21"/>
      <c r="C35" s="18"/>
      <c r="D35" s="128"/>
      <c r="E35" s="123"/>
      <c r="F35" s="291"/>
      <c r="G35" s="237" t="str">
        <f t="shared" si="0"/>
        <v xml:space="preserve"> </v>
      </c>
    </row>
    <row r="36" spans="1:7" s="17" customFormat="1" x14ac:dyDescent="0.3">
      <c r="A36" s="21"/>
      <c r="B36" s="17" t="s">
        <v>26</v>
      </c>
      <c r="C36" s="18" t="s">
        <v>509</v>
      </c>
      <c r="D36" s="128"/>
      <c r="E36" s="123"/>
      <c r="F36" s="291"/>
      <c r="G36" s="237" t="str">
        <f t="shared" si="0"/>
        <v xml:space="preserve"> </v>
      </c>
    </row>
    <row r="37" spans="1:7" s="17" customFormat="1" x14ac:dyDescent="0.3">
      <c r="A37" s="21"/>
      <c r="C37" s="18" t="s">
        <v>77</v>
      </c>
      <c r="D37" s="128"/>
      <c r="E37" s="123"/>
      <c r="F37" s="291"/>
      <c r="G37" s="237" t="str">
        <f t="shared" si="0"/>
        <v xml:space="preserve"> </v>
      </c>
    </row>
    <row r="38" spans="1:7" s="17" customFormat="1" x14ac:dyDescent="0.3">
      <c r="A38" s="21"/>
      <c r="C38" s="18" t="s">
        <v>510</v>
      </c>
      <c r="D38" s="128"/>
      <c r="E38" s="123"/>
      <c r="F38" s="291"/>
      <c r="G38" s="237" t="str">
        <f t="shared" si="0"/>
        <v xml:space="preserve"> </v>
      </c>
    </row>
    <row r="39" spans="1:7" s="17" customFormat="1" x14ac:dyDescent="0.3">
      <c r="A39" s="21"/>
      <c r="C39" s="18" t="s">
        <v>508</v>
      </c>
      <c r="D39" s="128"/>
      <c r="E39" s="123"/>
      <c r="F39" s="291"/>
      <c r="G39" s="237" t="str">
        <f t="shared" si="0"/>
        <v xml:space="preserve"> </v>
      </c>
    </row>
    <row r="40" spans="1:7" s="17" customFormat="1" x14ac:dyDescent="0.3">
      <c r="A40" s="21"/>
      <c r="C40" s="18" t="s">
        <v>422</v>
      </c>
      <c r="D40" s="128"/>
      <c r="E40" s="123"/>
      <c r="F40" s="291"/>
      <c r="G40" s="237" t="str">
        <f t="shared" si="0"/>
        <v xml:space="preserve"> </v>
      </c>
    </row>
    <row r="41" spans="1:7" s="17" customFormat="1" x14ac:dyDescent="0.3">
      <c r="A41" s="21"/>
      <c r="C41" s="18" t="s">
        <v>30</v>
      </c>
      <c r="D41" s="128" t="s">
        <v>24</v>
      </c>
      <c r="E41" s="123">
        <v>4</v>
      </c>
      <c r="F41" s="289">
        <v>0</v>
      </c>
      <c r="G41" s="237">
        <f t="shared" si="0"/>
        <v>0</v>
      </c>
    </row>
    <row r="42" spans="1:7" s="17" customFormat="1" x14ac:dyDescent="0.3">
      <c r="A42" s="21"/>
      <c r="C42" s="18"/>
      <c r="D42" s="128"/>
      <c r="E42" s="123"/>
      <c r="F42" s="291"/>
      <c r="G42" s="237" t="str">
        <f t="shared" si="0"/>
        <v xml:space="preserve"> </v>
      </c>
    </row>
    <row r="43" spans="1:7" s="17" customFormat="1" x14ac:dyDescent="0.3">
      <c r="A43" s="21"/>
      <c r="B43" s="17" t="s">
        <v>26</v>
      </c>
      <c r="C43" s="18" t="s">
        <v>511</v>
      </c>
      <c r="D43" s="128"/>
      <c r="E43" s="123"/>
      <c r="F43" s="291"/>
      <c r="G43" s="237" t="str">
        <f t="shared" si="0"/>
        <v xml:space="preserve"> </v>
      </c>
    </row>
    <row r="44" spans="1:7" s="17" customFormat="1" x14ac:dyDescent="0.3">
      <c r="A44" s="21"/>
      <c r="C44" s="18" t="s">
        <v>512</v>
      </c>
      <c r="D44" s="128"/>
      <c r="E44" s="123"/>
      <c r="F44" s="291"/>
      <c r="G44" s="237" t="str">
        <f t="shared" si="0"/>
        <v xml:space="preserve"> </v>
      </c>
    </row>
    <row r="45" spans="1:7" s="17" customFormat="1" x14ac:dyDescent="0.3">
      <c r="A45" s="21"/>
      <c r="C45" s="18" t="s">
        <v>513</v>
      </c>
      <c r="D45" s="128"/>
      <c r="E45" s="123"/>
      <c r="F45" s="291"/>
      <c r="G45" s="237" t="str">
        <f t="shared" si="0"/>
        <v xml:space="preserve"> </v>
      </c>
    </row>
    <row r="46" spans="1:7" s="17" customFormat="1" x14ac:dyDescent="0.3">
      <c r="A46" s="21"/>
      <c r="C46" s="18" t="s">
        <v>508</v>
      </c>
      <c r="D46" s="128"/>
      <c r="E46" s="123"/>
      <c r="F46" s="291"/>
      <c r="G46" s="237" t="str">
        <f t="shared" si="0"/>
        <v xml:space="preserve"> </v>
      </c>
    </row>
    <row r="47" spans="1:7" s="17" customFormat="1" x14ac:dyDescent="0.3">
      <c r="A47" s="21"/>
      <c r="C47" s="18" t="s">
        <v>422</v>
      </c>
      <c r="D47" s="128"/>
      <c r="E47" s="123"/>
      <c r="F47" s="291"/>
      <c r="G47" s="237" t="str">
        <f t="shared" si="0"/>
        <v xml:space="preserve"> </v>
      </c>
    </row>
    <row r="48" spans="1:7" s="17" customFormat="1" x14ac:dyDescent="0.3">
      <c r="A48" s="21"/>
      <c r="C48" s="18" t="s">
        <v>30</v>
      </c>
      <c r="D48" s="128" t="s">
        <v>24</v>
      </c>
      <c r="E48" s="123">
        <v>8</v>
      </c>
      <c r="F48" s="289">
        <v>0</v>
      </c>
      <c r="G48" s="237">
        <f t="shared" si="0"/>
        <v>0</v>
      </c>
    </row>
    <row r="49" spans="1:7" s="17" customFormat="1" x14ac:dyDescent="0.3">
      <c r="A49" s="21"/>
      <c r="C49" s="18"/>
      <c r="D49" s="128"/>
      <c r="E49" s="123"/>
      <c r="F49" s="291"/>
      <c r="G49" s="237" t="str">
        <f t="shared" si="0"/>
        <v xml:space="preserve"> </v>
      </c>
    </row>
    <row r="50" spans="1:7" s="17" customFormat="1" x14ac:dyDescent="0.3">
      <c r="A50" s="21"/>
      <c r="B50" s="17" t="s">
        <v>26</v>
      </c>
      <c r="C50" s="18" t="s">
        <v>544</v>
      </c>
      <c r="D50" s="128"/>
      <c r="E50" s="123"/>
      <c r="F50" s="291"/>
      <c r="G50" s="237" t="str">
        <f t="shared" si="0"/>
        <v xml:space="preserve"> </v>
      </c>
    </row>
    <row r="51" spans="1:7" s="17" customFormat="1" x14ac:dyDescent="0.3">
      <c r="A51" s="21"/>
      <c r="C51" s="18" t="s">
        <v>531</v>
      </c>
      <c r="D51" s="128"/>
      <c r="E51" s="123"/>
      <c r="F51" s="291"/>
      <c r="G51" s="237" t="str">
        <f t="shared" si="0"/>
        <v xml:space="preserve"> </v>
      </c>
    </row>
    <row r="52" spans="1:7" s="17" customFormat="1" x14ac:dyDescent="0.3">
      <c r="A52" s="21"/>
      <c r="C52" s="18" t="s">
        <v>545</v>
      </c>
      <c r="D52" s="128"/>
      <c r="E52" s="123"/>
      <c r="F52" s="291"/>
      <c r="G52" s="237" t="str">
        <f t="shared" si="0"/>
        <v xml:space="preserve"> </v>
      </c>
    </row>
    <row r="53" spans="1:7" s="17" customFormat="1" x14ac:dyDescent="0.3">
      <c r="A53" s="21"/>
      <c r="C53" s="18" t="s">
        <v>508</v>
      </c>
      <c r="D53" s="128"/>
      <c r="E53" s="123"/>
      <c r="F53" s="291"/>
      <c r="G53" s="237" t="str">
        <f t="shared" si="0"/>
        <v xml:space="preserve"> </v>
      </c>
    </row>
    <row r="54" spans="1:7" s="17" customFormat="1" x14ac:dyDescent="0.3">
      <c r="A54" s="21"/>
      <c r="C54" s="18" t="s">
        <v>422</v>
      </c>
      <c r="D54" s="128"/>
      <c r="E54" s="123"/>
      <c r="F54" s="291"/>
      <c r="G54" s="237" t="str">
        <f t="shared" si="0"/>
        <v xml:space="preserve"> </v>
      </c>
    </row>
    <row r="55" spans="1:7" s="17" customFormat="1" x14ac:dyDescent="0.3">
      <c r="A55" s="21"/>
      <c r="C55" s="18" t="s">
        <v>30</v>
      </c>
      <c r="D55" s="128" t="s">
        <v>24</v>
      </c>
      <c r="E55" s="123">
        <v>4</v>
      </c>
      <c r="F55" s="289">
        <v>0</v>
      </c>
      <c r="G55" s="237">
        <f t="shared" si="0"/>
        <v>0</v>
      </c>
    </row>
    <row r="56" spans="1:7" s="17" customFormat="1" x14ac:dyDescent="0.3">
      <c r="A56" s="21"/>
      <c r="C56" s="18"/>
      <c r="D56" s="128"/>
      <c r="E56" s="123"/>
      <c r="F56" s="291"/>
      <c r="G56" s="237" t="str">
        <f t="shared" si="0"/>
        <v xml:space="preserve"> </v>
      </c>
    </row>
    <row r="57" spans="1:7" s="17" customFormat="1" x14ac:dyDescent="0.3">
      <c r="A57" s="36">
        <f>1+COUNT(A$2:A56)</f>
        <v>3</v>
      </c>
      <c r="C57" s="18" t="s">
        <v>564</v>
      </c>
      <c r="D57" s="128"/>
      <c r="E57" s="123"/>
      <c r="F57" s="292"/>
      <c r="G57" s="237" t="str">
        <f t="shared" si="0"/>
        <v xml:space="preserve"> </v>
      </c>
    </row>
    <row r="58" spans="1:7" s="17" customFormat="1" ht="69" x14ac:dyDescent="0.3">
      <c r="A58" s="21"/>
      <c r="C58" s="18" t="s">
        <v>567</v>
      </c>
      <c r="D58" s="128"/>
      <c r="E58" s="123"/>
      <c r="F58" s="292"/>
      <c r="G58" s="237" t="str">
        <f t="shared" si="0"/>
        <v xml:space="preserve"> </v>
      </c>
    </row>
    <row r="59" spans="1:7" s="17" customFormat="1" x14ac:dyDescent="0.3">
      <c r="A59" s="21"/>
      <c r="B59" s="17" t="s">
        <v>25</v>
      </c>
      <c r="C59" s="57" t="s">
        <v>31</v>
      </c>
      <c r="D59" s="128"/>
      <c r="E59" s="123"/>
      <c r="F59" s="292"/>
      <c r="G59" s="237" t="str">
        <f t="shared" si="0"/>
        <v xml:space="preserve"> </v>
      </c>
    </row>
    <row r="60" spans="1:7" s="17" customFormat="1" x14ac:dyDescent="0.3">
      <c r="A60" s="21"/>
      <c r="B60" s="17" t="s">
        <v>26</v>
      </c>
      <c r="C60" s="57" t="s">
        <v>546</v>
      </c>
      <c r="D60" s="128"/>
      <c r="E60" s="123"/>
      <c r="F60" s="292"/>
      <c r="G60" s="237" t="str">
        <f t="shared" si="0"/>
        <v xml:space="preserve"> </v>
      </c>
    </row>
    <row r="61" spans="1:7" s="17" customFormat="1" x14ac:dyDescent="0.3">
      <c r="A61" s="21"/>
      <c r="C61" s="164" t="s">
        <v>547</v>
      </c>
      <c r="D61" s="128"/>
      <c r="E61" s="123"/>
      <c r="F61" s="292"/>
      <c r="G61" s="237" t="str">
        <f t="shared" si="0"/>
        <v xml:space="preserve"> </v>
      </c>
    </row>
    <row r="62" spans="1:7" s="17" customFormat="1" x14ac:dyDescent="0.3">
      <c r="A62" s="21"/>
      <c r="C62" s="57" t="s">
        <v>548</v>
      </c>
      <c r="D62" s="128"/>
      <c r="E62" s="123"/>
      <c r="F62" s="292"/>
      <c r="G62" s="237" t="str">
        <f t="shared" si="0"/>
        <v xml:space="preserve"> </v>
      </c>
    </row>
    <row r="63" spans="1:7" s="17" customFormat="1" x14ac:dyDescent="0.3">
      <c r="A63" s="21"/>
      <c r="C63" s="57" t="s">
        <v>549</v>
      </c>
      <c r="D63" s="128"/>
      <c r="E63" s="123"/>
      <c r="F63" s="292"/>
      <c r="G63" s="237" t="str">
        <f t="shared" si="0"/>
        <v xml:space="preserve"> </v>
      </c>
    </row>
    <row r="64" spans="1:7" s="17" customFormat="1" x14ac:dyDescent="0.3">
      <c r="A64" s="21"/>
      <c r="C64" s="57" t="s">
        <v>554</v>
      </c>
      <c r="D64" s="128"/>
      <c r="E64" s="123"/>
      <c r="F64" s="292"/>
      <c r="G64" s="237" t="str">
        <f t="shared" si="0"/>
        <v xml:space="preserve"> </v>
      </c>
    </row>
    <row r="65" spans="1:7" s="17" customFormat="1" x14ac:dyDescent="0.3">
      <c r="A65" s="21"/>
      <c r="C65" s="45" t="s">
        <v>30</v>
      </c>
      <c r="D65" s="128" t="s">
        <v>24</v>
      </c>
      <c r="E65" s="123">
        <v>2</v>
      </c>
      <c r="F65" s="289">
        <v>0</v>
      </c>
      <c r="G65" s="237">
        <f t="shared" si="0"/>
        <v>0</v>
      </c>
    </row>
    <row r="66" spans="1:7" s="17" customFormat="1" x14ac:dyDescent="0.3">
      <c r="A66" s="21"/>
      <c r="C66" s="18"/>
      <c r="D66" s="128"/>
      <c r="E66" s="123"/>
      <c r="F66" s="292"/>
      <c r="G66" s="237" t="str">
        <f t="shared" si="0"/>
        <v xml:space="preserve"> </v>
      </c>
    </row>
    <row r="67" spans="1:7" s="17" customFormat="1" x14ac:dyDescent="0.3">
      <c r="A67" s="21"/>
      <c r="B67" s="17" t="s">
        <v>26</v>
      </c>
      <c r="C67" s="57" t="s">
        <v>550</v>
      </c>
      <c r="D67" s="128"/>
      <c r="E67" s="123"/>
      <c r="F67" s="292"/>
      <c r="G67" s="237" t="str">
        <f t="shared" si="0"/>
        <v xml:space="preserve"> </v>
      </c>
    </row>
    <row r="68" spans="1:7" s="17" customFormat="1" x14ac:dyDescent="0.3">
      <c r="A68" s="21"/>
      <c r="C68" s="164" t="s">
        <v>551</v>
      </c>
      <c r="D68" s="128"/>
      <c r="E68" s="123"/>
      <c r="F68" s="292"/>
      <c r="G68" s="237" t="str">
        <f t="shared" ref="G68:G131" si="1">IF(E68&lt;&gt;0,E68*F68," ")</f>
        <v xml:space="preserve"> </v>
      </c>
    </row>
    <row r="69" spans="1:7" s="17" customFormat="1" x14ac:dyDescent="0.3">
      <c r="A69" s="21"/>
      <c r="C69" s="57" t="s">
        <v>552</v>
      </c>
      <c r="D69" s="128"/>
      <c r="E69" s="123"/>
      <c r="F69" s="292"/>
      <c r="G69" s="237" t="str">
        <f t="shared" si="1"/>
        <v xml:space="preserve"> </v>
      </c>
    </row>
    <row r="70" spans="1:7" s="17" customFormat="1" x14ac:dyDescent="0.3">
      <c r="A70" s="21"/>
      <c r="C70" s="57" t="s">
        <v>553</v>
      </c>
      <c r="D70" s="128"/>
      <c r="E70" s="123"/>
      <c r="F70" s="292"/>
      <c r="G70" s="237" t="str">
        <f t="shared" si="1"/>
        <v xml:space="preserve"> </v>
      </c>
    </row>
    <row r="71" spans="1:7" s="17" customFormat="1" x14ac:dyDescent="0.3">
      <c r="A71" s="21"/>
      <c r="C71" s="57" t="s">
        <v>49</v>
      </c>
      <c r="D71" s="128"/>
      <c r="E71" s="123"/>
      <c r="F71" s="292"/>
      <c r="G71" s="237" t="str">
        <f t="shared" si="1"/>
        <v xml:space="preserve"> </v>
      </c>
    </row>
    <row r="72" spans="1:7" s="17" customFormat="1" x14ac:dyDescent="0.3">
      <c r="A72" s="21"/>
      <c r="C72" s="45" t="s">
        <v>30</v>
      </c>
      <c r="D72" s="128" t="s">
        <v>24</v>
      </c>
      <c r="E72" s="123">
        <v>5</v>
      </c>
      <c r="F72" s="289">
        <v>0</v>
      </c>
      <c r="G72" s="237">
        <f t="shared" si="1"/>
        <v>0</v>
      </c>
    </row>
    <row r="73" spans="1:7" s="17" customFormat="1" x14ac:dyDescent="0.3">
      <c r="A73" s="21"/>
      <c r="C73" s="18"/>
      <c r="D73" s="128"/>
      <c r="E73" s="123"/>
      <c r="F73" s="292"/>
      <c r="G73" s="237" t="str">
        <f t="shared" si="1"/>
        <v xml:space="preserve"> </v>
      </c>
    </row>
    <row r="74" spans="1:7" s="17" customFormat="1" x14ac:dyDescent="0.3">
      <c r="A74" s="21">
        <f>1+COUNT(A$2:A73)</f>
        <v>4</v>
      </c>
      <c r="C74" s="18" t="s">
        <v>565</v>
      </c>
      <c r="D74" s="128"/>
      <c r="E74" s="123"/>
      <c r="F74" s="292"/>
      <c r="G74" s="237" t="str">
        <f t="shared" si="1"/>
        <v xml:space="preserve"> </v>
      </c>
    </row>
    <row r="75" spans="1:7" s="17" customFormat="1" ht="69" x14ac:dyDescent="0.3">
      <c r="A75" s="21"/>
      <c r="C75" s="18" t="s">
        <v>566</v>
      </c>
      <c r="D75" s="128"/>
      <c r="E75" s="123"/>
      <c r="F75" s="292"/>
      <c r="G75" s="237" t="str">
        <f t="shared" si="1"/>
        <v xml:space="preserve"> </v>
      </c>
    </row>
    <row r="76" spans="1:7" s="17" customFormat="1" x14ac:dyDescent="0.3">
      <c r="A76" s="21"/>
      <c r="B76" s="17" t="s">
        <v>25</v>
      </c>
      <c r="C76" s="57" t="s">
        <v>31</v>
      </c>
      <c r="D76" s="128"/>
      <c r="E76" s="123"/>
      <c r="F76" s="292"/>
      <c r="G76" s="237" t="str">
        <f t="shared" si="1"/>
        <v xml:space="preserve"> </v>
      </c>
    </row>
    <row r="77" spans="1:7" s="17" customFormat="1" x14ac:dyDescent="0.3">
      <c r="A77" s="21"/>
      <c r="B77" s="17" t="s">
        <v>26</v>
      </c>
      <c r="C77" s="57" t="s">
        <v>558</v>
      </c>
      <c r="D77" s="128"/>
      <c r="E77" s="123"/>
      <c r="F77" s="292"/>
      <c r="G77" s="237" t="str">
        <f t="shared" si="1"/>
        <v xml:space="preserve"> </v>
      </c>
    </row>
    <row r="78" spans="1:7" s="17" customFormat="1" x14ac:dyDescent="0.3">
      <c r="A78" s="21"/>
      <c r="C78" s="164" t="s">
        <v>560</v>
      </c>
      <c r="D78" s="128"/>
      <c r="E78" s="123"/>
      <c r="F78" s="292"/>
      <c r="G78" s="237" t="str">
        <f t="shared" si="1"/>
        <v xml:space="preserve"> </v>
      </c>
    </row>
    <row r="79" spans="1:7" s="17" customFormat="1" x14ac:dyDescent="0.3">
      <c r="A79" s="21"/>
      <c r="C79" s="57" t="s">
        <v>561</v>
      </c>
      <c r="D79" s="128"/>
      <c r="E79" s="123"/>
      <c r="F79" s="292"/>
      <c r="G79" s="237" t="str">
        <f t="shared" si="1"/>
        <v xml:space="preserve"> </v>
      </c>
    </row>
    <row r="80" spans="1:7" s="17" customFormat="1" x14ac:dyDescent="0.3">
      <c r="A80" s="21"/>
      <c r="C80" s="57" t="s">
        <v>563</v>
      </c>
      <c r="D80" s="128"/>
      <c r="E80" s="123"/>
      <c r="F80" s="292"/>
      <c r="G80" s="237" t="str">
        <f t="shared" si="1"/>
        <v xml:space="preserve"> </v>
      </c>
    </row>
    <row r="81" spans="1:7" s="17" customFormat="1" x14ac:dyDescent="0.3">
      <c r="A81" s="21"/>
      <c r="C81" s="57" t="s">
        <v>49</v>
      </c>
      <c r="D81" s="128"/>
      <c r="E81" s="123"/>
      <c r="F81" s="292"/>
      <c r="G81" s="237" t="str">
        <f t="shared" si="1"/>
        <v xml:space="preserve"> </v>
      </c>
    </row>
    <row r="82" spans="1:7" s="17" customFormat="1" x14ac:dyDescent="0.3">
      <c r="A82" s="21"/>
      <c r="C82" s="45" t="s">
        <v>30</v>
      </c>
      <c r="D82" s="128" t="s">
        <v>24</v>
      </c>
      <c r="E82" s="123">
        <v>2</v>
      </c>
      <c r="F82" s="289">
        <v>0</v>
      </c>
      <c r="G82" s="237">
        <f t="shared" si="1"/>
        <v>0</v>
      </c>
    </row>
    <row r="83" spans="1:7" x14ac:dyDescent="0.3">
      <c r="C83" s="18"/>
      <c r="E83" s="123"/>
      <c r="F83" s="292"/>
      <c r="G83" s="237" t="str">
        <f t="shared" si="1"/>
        <v xml:space="preserve"> </v>
      </c>
    </row>
    <row r="84" spans="1:7" s="17" customFormat="1" x14ac:dyDescent="0.3">
      <c r="A84" s="21"/>
      <c r="B84" s="17" t="s">
        <v>26</v>
      </c>
      <c r="C84" s="57" t="s">
        <v>555</v>
      </c>
      <c r="D84" s="128"/>
      <c r="E84" s="123"/>
      <c r="F84" s="292"/>
      <c r="G84" s="237" t="str">
        <f t="shared" si="1"/>
        <v xml:space="preserve"> </v>
      </c>
    </row>
    <row r="85" spans="1:7" s="17" customFormat="1" x14ac:dyDescent="0.3">
      <c r="A85" s="21"/>
      <c r="C85" s="164" t="s">
        <v>559</v>
      </c>
      <c r="D85" s="128"/>
      <c r="E85" s="123"/>
      <c r="F85" s="292"/>
      <c r="G85" s="237" t="str">
        <f t="shared" si="1"/>
        <v xml:space="preserve"> </v>
      </c>
    </row>
    <row r="86" spans="1:7" s="17" customFormat="1" x14ac:dyDescent="0.3">
      <c r="A86" s="21"/>
      <c r="C86" s="57" t="s">
        <v>556</v>
      </c>
      <c r="D86" s="128"/>
      <c r="E86" s="123"/>
      <c r="F86" s="292"/>
      <c r="G86" s="237" t="str">
        <f t="shared" si="1"/>
        <v xml:space="preserve"> </v>
      </c>
    </row>
    <row r="87" spans="1:7" s="17" customFormat="1" x14ac:dyDescent="0.3">
      <c r="A87" s="21"/>
      <c r="C87" s="57" t="s">
        <v>562</v>
      </c>
      <c r="D87" s="128"/>
      <c r="E87" s="123"/>
      <c r="F87" s="292"/>
      <c r="G87" s="237" t="str">
        <f t="shared" si="1"/>
        <v xml:space="preserve"> </v>
      </c>
    </row>
    <row r="88" spans="1:7" s="17" customFormat="1" x14ac:dyDescent="0.3">
      <c r="A88" s="21"/>
      <c r="C88" s="57" t="s">
        <v>557</v>
      </c>
      <c r="D88" s="128"/>
      <c r="E88" s="123"/>
      <c r="F88" s="292"/>
      <c r="G88" s="237" t="str">
        <f t="shared" si="1"/>
        <v xml:space="preserve"> </v>
      </c>
    </row>
    <row r="89" spans="1:7" s="17" customFormat="1" x14ac:dyDescent="0.3">
      <c r="A89" s="21"/>
      <c r="C89" s="45" t="s">
        <v>30</v>
      </c>
      <c r="D89" s="128" t="s">
        <v>24</v>
      </c>
      <c r="E89" s="123">
        <v>1</v>
      </c>
      <c r="F89" s="289">
        <v>0</v>
      </c>
      <c r="G89" s="237">
        <f t="shared" si="1"/>
        <v>0</v>
      </c>
    </row>
    <row r="90" spans="1:7" x14ac:dyDescent="0.3">
      <c r="C90" s="18"/>
      <c r="E90" s="123"/>
      <c r="F90" s="292"/>
      <c r="G90" s="237" t="str">
        <f t="shared" si="1"/>
        <v xml:space="preserve"> </v>
      </c>
    </row>
    <row r="91" spans="1:7" x14ac:dyDescent="0.3">
      <c r="A91" s="36">
        <f>1+COUNT(A$2:A90)</f>
        <v>5</v>
      </c>
      <c r="C91" s="18" t="s">
        <v>514</v>
      </c>
      <c r="F91" s="292"/>
      <c r="G91" s="237" t="str">
        <f t="shared" si="1"/>
        <v xml:space="preserve"> </v>
      </c>
    </row>
    <row r="92" spans="1:7" ht="55.2" x14ac:dyDescent="0.3">
      <c r="C92" s="18" t="s">
        <v>515</v>
      </c>
      <c r="F92" s="292"/>
      <c r="G92" s="237" t="str">
        <f t="shared" si="1"/>
        <v xml:space="preserve"> </v>
      </c>
    </row>
    <row r="93" spans="1:7" x14ac:dyDescent="0.3">
      <c r="B93" s="17" t="s">
        <v>28</v>
      </c>
      <c r="C93" s="18" t="s">
        <v>104</v>
      </c>
      <c r="F93" s="292"/>
      <c r="G93" s="237" t="str">
        <f t="shared" si="1"/>
        <v xml:space="preserve"> </v>
      </c>
    </row>
    <row r="94" spans="1:7" s="17" customFormat="1" x14ac:dyDescent="0.3">
      <c r="A94" s="21"/>
      <c r="B94" s="17" t="s">
        <v>29</v>
      </c>
      <c r="C94" s="18" t="s">
        <v>516</v>
      </c>
      <c r="D94" s="128"/>
      <c r="E94" s="131"/>
      <c r="F94" s="292"/>
      <c r="G94" s="237" t="str">
        <f t="shared" si="1"/>
        <v xml:space="preserve"> </v>
      </c>
    </row>
    <row r="95" spans="1:7" s="17" customFormat="1" x14ac:dyDescent="0.3">
      <c r="A95" s="21"/>
      <c r="C95" s="18" t="s">
        <v>517</v>
      </c>
      <c r="D95" s="128"/>
      <c r="E95" s="131"/>
      <c r="F95" s="292"/>
      <c r="G95" s="237" t="str">
        <f t="shared" si="1"/>
        <v xml:space="preserve"> </v>
      </c>
    </row>
    <row r="96" spans="1:7" s="17" customFormat="1" x14ac:dyDescent="0.3">
      <c r="A96" s="21"/>
      <c r="C96" s="18" t="s">
        <v>518</v>
      </c>
      <c r="D96" s="128"/>
      <c r="E96" s="131"/>
      <c r="F96" s="292"/>
      <c r="G96" s="237" t="str">
        <f t="shared" si="1"/>
        <v xml:space="preserve"> </v>
      </c>
    </row>
    <row r="97" spans="1:7" s="17" customFormat="1" x14ac:dyDescent="0.3">
      <c r="A97" s="21"/>
      <c r="C97" s="18" t="s">
        <v>519</v>
      </c>
      <c r="D97" s="128"/>
      <c r="E97" s="131"/>
      <c r="F97" s="292"/>
      <c r="G97" s="237" t="str">
        <f t="shared" si="1"/>
        <v xml:space="preserve"> </v>
      </c>
    </row>
    <row r="98" spans="1:7" s="17" customFormat="1" x14ac:dyDescent="0.3">
      <c r="A98" s="21"/>
      <c r="C98" s="18" t="s">
        <v>30</v>
      </c>
      <c r="D98" s="128" t="s">
        <v>24</v>
      </c>
      <c r="E98" s="131">
        <v>10</v>
      </c>
      <c r="F98" s="289">
        <v>0</v>
      </c>
      <c r="G98" s="237">
        <f t="shared" si="1"/>
        <v>0</v>
      </c>
    </row>
    <row r="99" spans="1:7" s="17" customFormat="1" x14ac:dyDescent="0.3">
      <c r="A99" s="21"/>
      <c r="C99" s="18"/>
      <c r="D99" s="128"/>
      <c r="E99" s="131"/>
      <c r="F99" s="292"/>
      <c r="G99" s="237" t="str">
        <f t="shared" si="1"/>
        <v xml:space="preserve"> </v>
      </c>
    </row>
    <row r="100" spans="1:7" s="17" customFormat="1" x14ac:dyDescent="0.3">
      <c r="A100" s="36">
        <f>1+COUNT(A$2:A99)</f>
        <v>6</v>
      </c>
      <c r="C100" s="18" t="s">
        <v>520</v>
      </c>
      <c r="D100" s="128"/>
      <c r="E100" s="131"/>
      <c r="F100" s="292"/>
      <c r="G100" s="237" t="str">
        <f t="shared" si="1"/>
        <v xml:space="preserve"> </v>
      </c>
    </row>
    <row r="101" spans="1:7" s="17" customFormat="1" ht="69" x14ac:dyDescent="0.3">
      <c r="A101" s="21"/>
      <c r="C101" s="18" t="s">
        <v>521</v>
      </c>
      <c r="D101" s="128"/>
      <c r="E101" s="131"/>
      <c r="F101" s="292"/>
      <c r="G101" s="237" t="str">
        <f t="shared" si="1"/>
        <v xml:space="preserve"> </v>
      </c>
    </row>
    <row r="102" spans="1:7" s="17" customFormat="1" x14ac:dyDescent="0.3">
      <c r="A102" s="21"/>
      <c r="B102" s="17" t="s">
        <v>25</v>
      </c>
      <c r="C102" s="18" t="s">
        <v>104</v>
      </c>
      <c r="D102" s="128"/>
      <c r="E102" s="131"/>
      <c r="F102" s="292"/>
      <c r="G102" s="237" t="str">
        <f t="shared" si="1"/>
        <v xml:space="preserve"> </v>
      </c>
    </row>
    <row r="103" spans="1:7" s="17" customFormat="1" x14ac:dyDescent="0.3">
      <c r="A103" s="21"/>
      <c r="B103" s="17" t="s">
        <v>26</v>
      </c>
      <c r="C103" s="18" t="s">
        <v>522</v>
      </c>
      <c r="D103" s="128"/>
      <c r="E103" s="131"/>
      <c r="F103" s="292"/>
      <c r="G103" s="237" t="str">
        <f t="shared" si="1"/>
        <v xml:space="preserve"> </v>
      </c>
    </row>
    <row r="104" spans="1:7" s="17" customFormat="1" x14ac:dyDescent="0.3">
      <c r="A104" s="21"/>
      <c r="C104" s="18" t="s">
        <v>569</v>
      </c>
      <c r="D104" s="128"/>
      <c r="E104" s="131"/>
      <c r="F104" s="292"/>
      <c r="G104" s="237" t="str">
        <f t="shared" si="1"/>
        <v xml:space="preserve"> </v>
      </c>
    </row>
    <row r="105" spans="1:7" s="17" customFormat="1" x14ac:dyDescent="0.3">
      <c r="A105" s="21"/>
      <c r="C105" s="18" t="s">
        <v>523</v>
      </c>
      <c r="D105" s="128"/>
      <c r="E105" s="131"/>
      <c r="F105" s="292"/>
      <c r="G105" s="237" t="str">
        <f t="shared" si="1"/>
        <v xml:space="preserve"> </v>
      </c>
    </row>
    <row r="106" spans="1:7" s="17" customFormat="1" x14ac:dyDescent="0.3">
      <c r="A106" s="21"/>
      <c r="C106" s="18" t="s">
        <v>524</v>
      </c>
      <c r="D106" s="128"/>
      <c r="E106" s="131"/>
      <c r="F106" s="292"/>
      <c r="G106" s="237" t="str">
        <f t="shared" si="1"/>
        <v xml:space="preserve"> </v>
      </c>
    </row>
    <row r="107" spans="1:7" s="17" customFormat="1" x14ac:dyDescent="0.3">
      <c r="A107" s="21"/>
      <c r="C107" s="18" t="s">
        <v>30</v>
      </c>
      <c r="D107" s="128" t="s">
        <v>24</v>
      </c>
      <c r="E107" s="131">
        <v>4</v>
      </c>
      <c r="F107" s="289">
        <v>0</v>
      </c>
      <c r="G107" s="237">
        <f t="shared" si="1"/>
        <v>0</v>
      </c>
    </row>
    <row r="108" spans="1:7" s="17" customFormat="1" x14ac:dyDescent="0.3">
      <c r="A108" s="21"/>
      <c r="C108" s="18"/>
      <c r="D108" s="128"/>
      <c r="E108" s="131"/>
      <c r="F108" s="292"/>
      <c r="G108" s="237" t="str">
        <f t="shared" si="1"/>
        <v xml:space="preserve"> </v>
      </c>
    </row>
    <row r="109" spans="1:7" s="17" customFormat="1" x14ac:dyDescent="0.3">
      <c r="A109" s="21"/>
      <c r="B109" s="17" t="s">
        <v>26</v>
      </c>
      <c r="C109" s="18" t="s">
        <v>525</v>
      </c>
      <c r="D109" s="128"/>
      <c r="E109" s="131"/>
      <c r="F109" s="292"/>
      <c r="G109" s="237" t="str">
        <f t="shared" si="1"/>
        <v xml:space="preserve"> </v>
      </c>
    </row>
    <row r="110" spans="1:7" s="17" customFormat="1" x14ac:dyDescent="0.3">
      <c r="A110" s="21"/>
      <c r="C110" s="18" t="s">
        <v>570</v>
      </c>
      <c r="D110" s="128"/>
      <c r="E110" s="131"/>
      <c r="F110" s="292"/>
      <c r="G110" s="237" t="str">
        <f t="shared" si="1"/>
        <v xml:space="preserve"> </v>
      </c>
    </row>
    <row r="111" spans="1:7" s="17" customFormat="1" x14ac:dyDescent="0.3">
      <c r="A111" s="21"/>
      <c r="C111" s="18" t="s">
        <v>526</v>
      </c>
      <c r="D111" s="128"/>
      <c r="E111" s="131"/>
      <c r="F111" s="292"/>
      <c r="G111" s="237" t="str">
        <f t="shared" si="1"/>
        <v xml:space="preserve"> </v>
      </c>
    </row>
    <row r="112" spans="1:7" s="17" customFormat="1" x14ac:dyDescent="0.3">
      <c r="A112" s="21"/>
      <c r="C112" s="18" t="s">
        <v>527</v>
      </c>
      <c r="D112" s="128"/>
      <c r="E112" s="131"/>
      <c r="F112" s="292"/>
      <c r="G112" s="237" t="str">
        <f t="shared" si="1"/>
        <v xml:space="preserve"> </v>
      </c>
    </row>
    <row r="113" spans="1:7" s="17" customFormat="1" x14ac:dyDescent="0.3">
      <c r="A113" s="21"/>
      <c r="C113" s="18" t="s">
        <v>30</v>
      </c>
      <c r="D113" s="128" t="s">
        <v>24</v>
      </c>
      <c r="E113" s="131">
        <v>2</v>
      </c>
      <c r="F113" s="289">
        <v>0</v>
      </c>
      <c r="G113" s="237">
        <f t="shared" si="1"/>
        <v>0</v>
      </c>
    </row>
    <row r="114" spans="1:7" x14ac:dyDescent="0.3">
      <c r="D114" s="148"/>
      <c r="E114" s="149"/>
      <c r="F114" s="292"/>
      <c r="G114" s="237" t="str">
        <f t="shared" si="1"/>
        <v xml:space="preserve"> </v>
      </c>
    </row>
    <row r="115" spans="1:7" s="17" customFormat="1" x14ac:dyDescent="0.3">
      <c r="A115" s="21"/>
      <c r="B115" s="17" t="s">
        <v>26</v>
      </c>
      <c r="C115" s="18" t="s">
        <v>568</v>
      </c>
      <c r="D115" s="128"/>
      <c r="E115" s="131"/>
      <c r="F115" s="292"/>
      <c r="G115" s="237" t="str">
        <f t="shared" si="1"/>
        <v xml:space="preserve"> </v>
      </c>
    </row>
    <row r="116" spans="1:7" s="17" customFormat="1" x14ac:dyDescent="0.3">
      <c r="A116" s="21"/>
      <c r="C116" s="18" t="s">
        <v>571</v>
      </c>
      <c r="D116" s="128"/>
      <c r="E116" s="131"/>
      <c r="F116" s="292"/>
      <c r="G116" s="237" t="str">
        <f t="shared" si="1"/>
        <v xml:space="preserve"> </v>
      </c>
    </row>
    <row r="117" spans="1:7" s="17" customFormat="1" x14ac:dyDescent="0.3">
      <c r="A117" s="21"/>
      <c r="C117" s="18" t="s">
        <v>416</v>
      </c>
      <c r="D117" s="128"/>
      <c r="E117" s="131"/>
      <c r="F117" s="292"/>
      <c r="G117" s="237" t="str">
        <f t="shared" si="1"/>
        <v xml:space="preserve"> </v>
      </c>
    </row>
    <row r="118" spans="1:7" s="17" customFormat="1" x14ac:dyDescent="0.3">
      <c r="A118" s="21"/>
      <c r="C118" s="18" t="s">
        <v>572</v>
      </c>
      <c r="D118" s="128"/>
      <c r="E118" s="131"/>
      <c r="F118" s="292"/>
      <c r="G118" s="237" t="str">
        <f t="shared" si="1"/>
        <v xml:space="preserve"> </v>
      </c>
    </row>
    <row r="119" spans="1:7" s="17" customFormat="1" x14ac:dyDescent="0.3">
      <c r="A119" s="21"/>
      <c r="C119" s="18" t="s">
        <v>30</v>
      </c>
      <c r="D119" s="128" t="s">
        <v>24</v>
      </c>
      <c r="E119" s="131">
        <v>14</v>
      </c>
      <c r="F119" s="289">
        <v>0</v>
      </c>
      <c r="G119" s="237">
        <f t="shared" si="1"/>
        <v>0</v>
      </c>
    </row>
    <row r="120" spans="1:7" x14ac:dyDescent="0.3">
      <c r="D120" s="148"/>
      <c r="E120" s="149"/>
      <c r="F120" s="292"/>
      <c r="G120" s="237" t="str">
        <f t="shared" si="1"/>
        <v xml:space="preserve"> </v>
      </c>
    </row>
    <row r="121" spans="1:7" x14ac:dyDescent="0.3">
      <c r="A121" s="36">
        <f>1+COUNT(A$2:A120)</f>
        <v>7</v>
      </c>
      <c r="C121" s="18" t="s">
        <v>40</v>
      </c>
      <c r="E121" s="123"/>
      <c r="F121" s="292"/>
      <c r="G121" s="237" t="str">
        <f t="shared" si="1"/>
        <v xml:space="preserve"> </v>
      </c>
    </row>
    <row r="122" spans="1:7" ht="27.6" x14ac:dyDescent="0.3">
      <c r="C122" s="18" t="s">
        <v>41</v>
      </c>
      <c r="E122" s="123"/>
      <c r="F122" s="292"/>
      <c r="G122" s="237" t="str">
        <f t="shared" si="1"/>
        <v xml:space="preserve"> </v>
      </c>
    </row>
    <row r="123" spans="1:7" x14ac:dyDescent="0.3">
      <c r="C123" s="18" t="s">
        <v>30</v>
      </c>
      <c r="E123" s="123"/>
      <c r="F123" s="292"/>
      <c r="G123" s="237" t="str">
        <f t="shared" si="1"/>
        <v xml:space="preserve"> </v>
      </c>
    </row>
    <row r="124" spans="1:7" x14ac:dyDescent="0.3">
      <c r="B124" s="17" t="s">
        <v>28</v>
      </c>
      <c r="C124" s="18"/>
      <c r="E124" s="123"/>
      <c r="F124" s="292"/>
      <c r="G124" s="237" t="str">
        <f t="shared" si="1"/>
        <v xml:space="preserve"> </v>
      </c>
    </row>
    <row r="125" spans="1:7" x14ac:dyDescent="0.3">
      <c r="B125" s="17" t="s">
        <v>29</v>
      </c>
      <c r="C125" s="18" t="s">
        <v>512</v>
      </c>
      <c r="D125" s="128" t="s">
        <v>24</v>
      </c>
      <c r="E125" s="123">
        <v>8</v>
      </c>
      <c r="F125" s="289">
        <v>0</v>
      </c>
      <c r="G125" s="237">
        <f t="shared" si="1"/>
        <v>0</v>
      </c>
    </row>
    <row r="126" spans="1:7" x14ac:dyDescent="0.3">
      <c r="B126" s="17" t="s">
        <v>29</v>
      </c>
      <c r="C126" s="18" t="s">
        <v>531</v>
      </c>
      <c r="D126" s="128" t="s">
        <v>24</v>
      </c>
      <c r="E126" s="123">
        <v>4</v>
      </c>
      <c r="F126" s="289">
        <v>0</v>
      </c>
      <c r="G126" s="237">
        <f t="shared" si="1"/>
        <v>0</v>
      </c>
    </row>
    <row r="127" spans="1:7" x14ac:dyDescent="0.3">
      <c r="B127" s="17" t="s">
        <v>29</v>
      </c>
      <c r="C127" s="18" t="s">
        <v>415</v>
      </c>
      <c r="D127" s="128" t="s">
        <v>24</v>
      </c>
      <c r="E127" s="123">
        <v>24</v>
      </c>
      <c r="F127" s="289">
        <v>0</v>
      </c>
      <c r="G127" s="237">
        <f t="shared" si="1"/>
        <v>0</v>
      </c>
    </row>
    <row r="128" spans="1:7" x14ac:dyDescent="0.3">
      <c r="B128" s="17" t="s">
        <v>29</v>
      </c>
      <c r="C128" s="18" t="s">
        <v>419</v>
      </c>
      <c r="D128" s="128" t="s">
        <v>24</v>
      </c>
      <c r="E128" s="123">
        <v>4</v>
      </c>
      <c r="F128" s="289">
        <v>0</v>
      </c>
      <c r="G128" s="237">
        <f t="shared" si="1"/>
        <v>0</v>
      </c>
    </row>
    <row r="129" spans="1:7" x14ac:dyDescent="0.3">
      <c r="C129" s="18"/>
      <c r="E129" s="123"/>
      <c r="F129" s="292"/>
      <c r="G129" s="237" t="str">
        <f t="shared" si="1"/>
        <v xml:space="preserve"> </v>
      </c>
    </row>
    <row r="130" spans="1:7" x14ac:dyDescent="0.3">
      <c r="A130" s="36">
        <f>1+COUNT(A$2:A129)</f>
        <v>8</v>
      </c>
      <c r="C130" s="18" t="s">
        <v>529</v>
      </c>
      <c r="E130" s="123"/>
      <c r="F130" s="292"/>
      <c r="G130" s="237" t="str">
        <f t="shared" si="1"/>
        <v xml:space="preserve"> </v>
      </c>
    </row>
    <row r="131" spans="1:7" ht="27.6" x14ac:dyDescent="0.3">
      <c r="C131" s="18" t="s">
        <v>530</v>
      </c>
      <c r="E131" s="123"/>
      <c r="F131" s="292"/>
      <c r="G131" s="237" t="str">
        <f t="shared" si="1"/>
        <v xml:space="preserve"> </v>
      </c>
    </row>
    <row r="132" spans="1:7" x14ac:dyDescent="0.3">
      <c r="C132" s="18" t="s">
        <v>30</v>
      </c>
      <c r="E132" s="123"/>
      <c r="F132" s="292"/>
      <c r="G132" s="237" t="str">
        <f t="shared" ref="G132:G195" si="2">IF(E132&lt;&gt;0,E132*F132," ")</f>
        <v xml:space="preserve"> </v>
      </c>
    </row>
    <row r="133" spans="1:7" x14ac:dyDescent="0.3">
      <c r="B133" s="17" t="s">
        <v>28</v>
      </c>
      <c r="C133" s="18"/>
      <c r="E133" s="123"/>
      <c r="F133" s="292"/>
      <c r="G133" s="237" t="str">
        <f t="shared" si="2"/>
        <v xml:space="preserve"> </v>
      </c>
    </row>
    <row r="134" spans="1:7" x14ac:dyDescent="0.3">
      <c r="B134" s="17" t="s">
        <v>29</v>
      </c>
      <c r="C134" s="18" t="s">
        <v>512</v>
      </c>
      <c r="D134" s="128" t="s">
        <v>24</v>
      </c>
      <c r="E134" s="123">
        <v>2</v>
      </c>
      <c r="F134" s="289">
        <v>0</v>
      </c>
      <c r="G134" s="237">
        <f t="shared" si="2"/>
        <v>0</v>
      </c>
    </row>
    <row r="135" spans="1:7" x14ac:dyDescent="0.3">
      <c r="B135" s="17" t="s">
        <v>29</v>
      </c>
      <c r="C135" s="18" t="s">
        <v>531</v>
      </c>
      <c r="D135" s="128" t="s">
        <v>24</v>
      </c>
      <c r="E135" s="123">
        <v>1</v>
      </c>
      <c r="F135" s="289">
        <v>0</v>
      </c>
      <c r="G135" s="237">
        <f t="shared" si="2"/>
        <v>0</v>
      </c>
    </row>
    <row r="136" spans="1:7" x14ac:dyDescent="0.3">
      <c r="B136" s="17" t="s">
        <v>29</v>
      </c>
      <c r="C136" s="18" t="s">
        <v>415</v>
      </c>
      <c r="D136" s="128" t="s">
        <v>24</v>
      </c>
      <c r="E136" s="123">
        <v>6</v>
      </c>
      <c r="F136" s="289">
        <v>0</v>
      </c>
      <c r="G136" s="237">
        <f t="shared" si="2"/>
        <v>0</v>
      </c>
    </row>
    <row r="137" spans="1:7" x14ac:dyDescent="0.3">
      <c r="B137" s="17" t="s">
        <v>29</v>
      </c>
      <c r="C137" s="18" t="s">
        <v>419</v>
      </c>
      <c r="D137" s="128" t="s">
        <v>24</v>
      </c>
      <c r="E137" s="123">
        <v>1</v>
      </c>
      <c r="F137" s="289">
        <v>0</v>
      </c>
      <c r="G137" s="237">
        <f t="shared" si="2"/>
        <v>0</v>
      </c>
    </row>
    <row r="138" spans="1:7" x14ac:dyDescent="0.3">
      <c r="C138" s="18"/>
      <c r="E138" s="123"/>
      <c r="F138" s="292"/>
      <c r="G138" s="237" t="str">
        <f t="shared" si="2"/>
        <v xml:space="preserve"> </v>
      </c>
    </row>
    <row r="139" spans="1:7" x14ac:dyDescent="0.3">
      <c r="A139" s="36">
        <f>1+COUNT(A$2:A138)</f>
        <v>9</v>
      </c>
      <c r="C139" s="18" t="s">
        <v>532</v>
      </c>
      <c r="E139" s="123"/>
      <c r="F139" s="292"/>
      <c r="G139" s="237" t="str">
        <f t="shared" si="2"/>
        <v xml:space="preserve"> </v>
      </c>
    </row>
    <row r="140" spans="1:7" ht="27.6" x14ac:dyDescent="0.3">
      <c r="C140" s="18" t="s">
        <v>533</v>
      </c>
      <c r="E140" s="123"/>
      <c r="F140" s="292"/>
      <c r="G140" s="237" t="str">
        <f t="shared" si="2"/>
        <v xml:space="preserve"> </v>
      </c>
    </row>
    <row r="141" spans="1:7" x14ac:dyDescent="0.3">
      <c r="C141" s="18" t="s">
        <v>30</v>
      </c>
      <c r="E141" s="123"/>
      <c r="F141" s="292"/>
      <c r="G141" s="237" t="str">
        <f t="shared" si="2"/>
        <v xml:space="preserve"> </v>
      </c>
    </row>
    <row r="142" spans="1:7" x14ac:dyDescent="0.3">
      <c r="B142" s="17" t="s">
        <v>28</v>
      </c>
      <c r="C142" s="18"/>
      <c r="E142" s="123"/>
      <c r="F142" s="292"/>
      <c r="G142" s="237" t="str">
        <f t="shared" si="2"/>
        <v xml:space="preserve"> </v>
      </c>
    </row>
    <row r="143" spans="1:7" x14ac:dyDescent="0.3">
      <c r="B143" s="17" t="s">
        <v>29</v>
      </c>
      <c r="C143" s="18" t="s">
        <v>512</v>
      </c>
      <c r="D143" s="128" t="s">
        <v>24</v>
      </c>
      <c r="E143" s="123">
        <v>4</v>
      </c>
      <c r="F143" s="289">
        <v>0</v>
      </c>
      <c r="G143" s="237">
        <f t="shared" si="2"/>
        <v>0</v>
      </c>
    </row>
    <row r="144" spans="1:7" x14ac:dyDescent="0.3">
      <c r="B144" s="17" t="s">
        <v>29</v>
      </c>
      <c r="C144" s="18" t="s">
        <v>531</v>
      </c>
      <c r="D144" s="128" t="s">
        <v>24</v>
      </c>
      <c r="E144" s="123">
        <v>2</v>
      </c>
      <c r="F144" s="289">
        <v>0</v>
      </c>
      <c r="G144" s="237">
        <f t="shared" si="2"/>
        <v>0</v>
      </c>
    </row>
    <row r="145" spans="1:7" x14ac:dyDescent="0.3">
      <c r="B145" s="17" t="s">
        <v>29</v>
      </c>
      <c r="C145" s="18" t="s">
        <v>415</v>
      </c>
      <c r="D145" s="128" t="s">
        <v>24</v>
      </c>
      <c r="E145" s="123">
        <v>12</v>
      </c>
      <c r="F145" s="289">
        <v>0</v>
      </c>
      <c r="G145" s="237">
        <f t="shared" si="2"/>
        <v>0</v>
      </c>
    </row>
    <row r="146" spans="1:7" x14ac:dyDescent="0.3">
      <c r="B146" s="17" t="s">
        <v>29</v>
      </c>
      <c r="C146" s="18" t="s">
        <v>419</v>
      </c>
      <c r="D146" s="128" t="s">
        <v>24</v>
      </c>
      <c r="E146" s="123">
        <v>2</v>
      </c>
      <c r="F146" s="289">
        <v>0</v>
      </c>
      <c r="G146" s="237">
        <f t="shared" si="2"/>
        <v>0</v>
      </c>
    </row>
    <row r="147" spans="1:7" x14ac:dyDescent="0.3">
      <c r="C147" s="18"/>
      <c r="E147" s="123"/>
      <c r="F147" s="292"/>
      <c r="G147" s="237" t="str">
        <f t="shared" si="2"/>
        <v xml:space="preserve"> </v>
      </c>
    </row>
    <row r="148" spans="1:7" x14ac:dyDescent="0.3">
      <c r="A148" s="36">
        <f>1+COUNT(A$2:A147)</f>
        <v>10</v>
      </c>
      <c r="C148" s="18" t="s">
        <v>450</v>
      </c>
      <c r="E148" s="123"/>
      <c r="F148" s="292"/>
      <c r="G148" s="237" t="str">
        <f t="shared" si="2"/>
        <v xml:space="preserve"> </v>
      </c>
    </row>
    <row r="149" spans="1:7" ht="27.6" x14ac:dyDescent="0.3">
      <c r="C149" s="18" t="s">
        <v>451</v>
      </c>
      <c r="E149" s="123"/>
      <c r="F149" s="292"/>
      <c r="G149" s="237" t="str">
        <f t="shared" si="2"/>
        <v xml:space="preserve"> </v>
      </c>
    </row>
    <row r="150" spans="1:7" x14ac:dyDescent="0.3">
      <c r="C150" s="18" t="s">
        <v>30</v>
      </c>
      <c r="E150" s="123"/>
      <c r="F150" s="292"/>
      <c r="G150" s="237" t="str">
        <f t="shared" si="2"/>
        <v xml:space="preserve"> </v>
      </c>
    </row>
    <row r="151" spans="1:7" x14ac:dyDescent="0.3">
      <c r="B151" s="17" t="s">
        <v>28</v>
      </c>
      <c r="C151" s="18"/>
      <c r="E151" s="123"/>
      <c r="F151" s="292"/>
      <c r="G151" s="237" t="str">
        <f t="shared" si="2"/>
        <v xml:space="preserve"> </v>
      </c>
    </row>
    <row r="152" spans="1:7" x14ac:dyDescent="0.3">
      <c r="B152" s="17" t="s">
        <v>29</v>
      </c>
      <c r="C152" s="18" t="s">
        <v>452</v>
      </c>
      <c r="D152" s="128" t="s">
        <v>24</v>
      </c>
      <c r="E152" s="123">
        <v>20</v>
      </c>
      <c r="F152" s="289">
        <v>0</v>
      </c>
      <c r="G152" s="237">
        <f t="shared" si="2"/>
        <v>0</v>
      </c>
    </row>
    <row r="153" spans="1:7" s="17" customFormat="1" x14ac:dyDescent="0.3">
      <c r="A153" s="21"/>
      <c r="C153" s="38"/>
      <c r="D153" s="134"/>
      <c r="E153" s="126"/>
      <c r="F153" s="292"/>
      <c r="G153" s="237" t="str">
        <f t="shared" si="2"/>
        <v xml:space="preserve"> </v>
      </c>
    </row>
    <row r="154" spans="1:7" s="17" customFormat="1" x14ac:dyDescent="0.3">
      <c r="A154" s="36">
        <f>1+COUNT(A$2:A153)</f>
        <v>11</v>
      </c>
      <c r="C154" s="38" t="s">
        <v>535</v>
      </c>
      <c r="D154" s="134"/>
      <c r="E154" s="126"/>
      <c r="F154" s="292"/>
      <c r="G154" s="237" t="str">
        <f t="shared" si="2"/>
        <v xml:space="preserve"> </v>
      </c>
    </row>
    <row r="155" spans="1:7" s="17" customFormat="1" ht="27.6" x14ac:dyDescent="0.3">
      <c r="A155" s="21"/>
      <c r="C155" s="38" t="s">
        <v>536</v>
      </c>
      <c r="D155" s="134"/>
      <c r="E155" s="126"/>
      <c r="F155" s="292"/>
      <c r="G155" s="237" t="str">
        <f t="shared" si="2"/>
        <v xml:space="preserve"> </v>
      </c>
    </row>
    <row r="156" spans="1:7" s="17" customFormat="1" x14ac:dyDescent="0.3">
      <c r="A156" s="21"/>
      <c r="C156" s="38" t="s">
        <v>30</v>
      </c>
      <c r="D156" s="134"/>
      <c r="E156" s="126"/>
      <c r="F156" s="292"/>
      <c r="G156" s="237" t="str">
        <f t="shared" si="2"/>
        <v xml:space="preserve"> </v>
      </c>
    </row>
    <row r="157" spans="1:7" s="17" customFormat="1" x14ac:dyDescent="0.3">
      <c r="A157" s="21"/>
      <c r="B157" s="17" t="s">
        <v>26</v>
      </c>
      <c r="C157" s="38"/>
      <c r="D157" s="134"/>
      <c r="E157" s="126"/>
      <c r="F157" s="292"/>
      <c r="G157" s="237" t="str">
        <f t="shared" si="2"/>
        <v xml:space="preserve"> </v>
      </c>
    </row>
    <row r="158" spans="1:7" s="17" customFormat="1" x14ac:dyDescent="0.3">
      <c r="A158" s="21"/>
      <c r="C158" s="38" t="s">
        <v>538</v>
      </c>
      <c r="D158" s="134" t="s">
        <v>24</v>
      </c>
      <c r="E158" s="126">
        <v>40</v>
      </c>
      <c r="F158" s="289">
        <v>0</v>
      </c>
      <c r="G158" s="237">
        <f t="shared" si="2"/>
        <v>0</v>
      </c>
    </row>
    <row r="159" spans="1:7" x14ac:dyDescent="0.3">
      <c r="C159" s="18"/>
      <c r="E159" s="123"/>
      <c r="F159" s="292"/>
      <c r="G159" s="237" t="str">
        <f t="shared" si="2"/>
        <v xml:space="preserve"> </v>
      </c>
    </row>
    <row r="160" spans="1:7" x14ac:dyDescent="0.3">
      <c r="A160" s="36">
        <f>1+COUNT(A$2:A159)</f>
        <v>12</v>
      </c>
      <c r="C160" s="18" t="s">
        <v>243</v>
      </c>
      <c r="E160" s="123"/>
      <c r="F160" s="292"/>
      <c r="G160" s="237" t="str">
        <f t="shared" si="2"/>
        <v xml:space="preserve"> </v>
      </c>
    </row>
    <row r="161" spans="1:7" ht="55.2" x14ac:dyDescent="0.3">
      <c r="C161" s="18" t="s">
        <v>539</v>
      </c>
      <c r="E161" s="123"/>
      <c r="F161" s="292"/>
      <c r="G161" s="237" t="str">
        <f t="shared" si="2"/>
        <v xml:space="preserve"> </v>
      </c>
    </row>
    <row r="162" spans="1:7" x14ac:dyDescent="0.3">
      <c r="B162" s="17" t="s">
        <v>28</v>
      </c>
      <c r="C162" s="18"/>
      <c r="E162" s="123"/>
      <c r="F162" s="292"/>
      <c r="G162" s="237" t="str">
        <f t="shared" si="2"/>
        <v xml:space="preserve"> </v>
      </c>
    </row>
    <row r="163" spans="1:7" x14ac:dyDescent="0.3">
      <c r="B163" s="17" t="s">
        <v>29</v>
      </c>
      <c r="C163" s="18"/>
      <c r="E163" s="123"/>
      <c r="F163" s="292"/>
      <c r="G163" s="237" t="str">
        <f t="shared" si="2"/>
        <v xml:space="preserve"> </v>
      </c>
    </row>
    <row r="164" spans="1:7" x14ac:dyDescent="0.3">
      <c r="C164" s="18" t="s">
        <v>540</v>
      </c>
      <c r="E164" s="123"/>
      <c r="F164" s="292"/>
      <c r="G164" s="237" t="str">
        <f t="shared" si="2"/>
        <v xml:space="preserve"> </v>
      </c>
    </row>
    <row r="165" spans="1:7" x14ac:dyDescent="0.3">
      <c r="C165" s="18" t="s">
        <v>541</v>
      </c>
      <c r="D165" s="128" t="s">
        <v>24</v>
      </c>
      <c r="E165" s="123">
        <v>40</v>
      </c>
      <c r="F165" s="289">
        <v>0</v>
      </c>
      <c r="G165" s="237">
        <f t="shared" si="2"/>
        <v>0</v>
      </c>
    </row>
    <row r="166" spans="1:7" x14ac:dyDescent="0.3">
      <c r="C166" s="18"/>
      <c r="E166" s="123"/>
      <c r="F166" s="292"/>
      <c r="G166" s="237" t="str">
        <f t="shared" si="2"/>
        <v xml:space="preserve"> </v>
      </c>
    </row>
    <row r="167" spans="1:7" x14ac:dyDescent="0.3">
      <c r="A167" s="36">
        <f>1+COUNT(A$2:A166)</f>
        <v>13</v>
      </c>
      <c r="C167" s="18" t="s">
        <v>542</v>
      </c>
      <c r="E167" s="123"/>
      <c r="F167" s="292"/>
      <c r="G167" s="237" t="str">
        <f t="shared" si="2"/>
        <v xml:space="preserve"> </v>
      </c>
    </row>
    <row r="168" spans="1:7" ht="27.6" x14ac:dyDescent="0.3">
      <c r="C168" s="18" t="s">
        <v>543</v>
      </c>
      <c r="E168" s="123"/>
      <c r="F168" s="292"/>
      <c r="G168" s="237" t="str">
        <f t="shared" si="2"/>
        <v xml:space="preserve"> </v>
      </c>
    </row>
    <row r="169" spans="1:7" x14ac:dyDescent="0.3">
      <c r="C169" s="18" t="s">
        <v>30</v>
      </c>
      <c r="E169" s="123"/>
      <c r="F169" s="292"/>
      <c r="G169" s="237" t="str">
        <f t="shared" si="2"/>
        <v xml:space="preserve"> </v>
      </c>
    </row>
    <row r="170" spans="1:7" x14ac:dyDescent="0.3">
      <c r="B170" s="17" t="s">
        <v>26</v>
      </c>
      <c r="C170" s="18"/>
      <c r="D170" s="128" t="s">
        <v>39</v>
      </c>
      <c r="E170" s="123">
        <v>1</v>
      </c>
      <c r="F170" s="289">
        <v>0</v>
      </c>
      <c r="G170" s="237">
        <f t="shared" si="2"/>
        <v>0</v>
      </c>
    </row>
    <row r="171" spans="1:7" x14ac:dyDescent="0.3">
      <c r="C171" s="18"/>
      <c r="E171" s="123"/>
      <c r="F171" s="292"/>
      <c r="G171" s="237" t="str">
        <f t="shared" si="2"/>
        <v xml:space="preserve"> </v>
      </c>
    </row>
    <row r="172" spans="1:7" customFormat="1" x14ac:dyDescent="0.3">
      <c r="A172" s="36"/>
      <c r="B172" s="36"/>
      <c r="D172" s="129"/>
      <c r="E172" s="127"/>
      <c r="F172" s="289"/>
      <c r="G172" s="237" t="str">
        <f t="shared" si="2"/>
        <v xml:space="preserve"> </v>
      </c>
    </row>
    <row r="173" spans="1:7" customFormat="1" x14ac:dyDescent="0.3">
      <c r="A173" s="36">
        <f>1+COUNT(A$2:A172)</f>
        <v>14</v>
      </c>
      <c r="B173" s="36"/>
      <c r="C173" t="s">
        <v>85</v>
      </c>
      <c r="D173" s="129"/>
      <c r="E173" s="127"/>
      <c r="F173" s="289"/>
      <c r="G173" s="237" t="str">
        <f t="shared" si="2"/>
        <v xml:space="preserve"> </v>
      </c>
    </row>
    <row r="174" spans="1:7" customFormat="1" ht="82.8" x14ac:dyDescent="0.3">
      <c r="A174" s="36"/>
      <c r="B174" s="36"/>
      <c r="C174" t="s">
        <v>456</v>
      </c>
      <c r="D174" s="129"/>
      <c r="E174" s="127"/>
      <c r="F174" s="289"/>
      <c r="G174" s="237" t="str">
        <f t="shared" si="2"/>
        <v xml:space="preserve"> </v>
      </c>
    </row>
    <row r="175" spans="1:7" customFormat="1" x14ac:dyDescent="0.3">
      <c r="A175" s="36"/>
      <c r="B175" s="36"/>
      <c r="C175" t="s">
        <v>30</v>
      </c>
      <c r="D175" s="129"/>
      <c r="E175" s="127"/>
      <c r="F175" s="289"/>
      <c r="G175" s="237" t="str">
        <f t="shared" si="2"/>
        <v xml:space="preserve"> </v>
      </c>
    </row>
    <row r="176" spans="1:7" customFormat="1" x14ac:dyDescent="0.3">
      <c r="A176" s="36"/>
      <c r="B176" s="36" t="s">
        <v>26</v>
      </c>
      <c r="C176" t="s">
        <v>87</v>
      </c>
      <c r="D176" s="129" t="s">
        <v>33</v>
      </c>
      <c r="E176" s="127">
        <v>20</v>
      </c>
      <c r="F176" s="289">
        <v>0</v>
      </c>
      <c r="G176" s="237">
        <f t="shared" si="2"/>
        <v>0</v>
      </c>
    </row>
    <row r="177" spans="1:7" customFormat="1" x14ac:dyDescent="0.3">
      <c r="A177" s="36"/>
      <c r="B177" s="36" t="s">
        <v>26</v>
      </c>
      <c r="C177" t="s">
        <v>632</v>
      </c>
      <c r="D177" s="129" t="s">
        <v>33</v>
      </c>
      <c r="E177" s="127">
        <v>35</v>
      </c>
      <c r="F177" s="289">
        <v>0</v>
      </c>
      <c r="G177" s="237">
        <f t="shared" si="2"/>
        <v>0</v>
      </c>
    </row>
    <row r="178" spans="1:7" customFormat="1" x14ac:dyDescent="0.3">
      <c r="A178" s="36"/>
      <c r="B178" s="36" t="s">
        <v>26</v>
      </c>
      <c r="C178" t="s">
        <v>633</v>
      </c>
      <c r="D178" s="129" t="s">
        <v>33</v>
      </c>
      <c r="E178" s="127">
        <v>10</v>
      </c>
      <c r="F178" s="289">
        <v>0</v>
      </c>
      <c r="G178" s="237">
        <f t="shared" si="2"/>
        <v>0</v>
      </c>
    </row>
    <row r="179" spans="1:7" customFormat="1" x14ac:dyDescent="0.3">
      <c r="A179" s="36"/>
      <c r="B179" s="36" t="s">
        <v>26</v>
      </c>
      <c r="C179" t="s">
        <v>169</v>
      </c>
      <c r="D179" s="129" t="s">
        <v>33</v>
      </c>
      <c r="E179" s="127">
        <v>355</v>
      </c>
      <c r="F179" s="289">
        <v>0</v>
      </c>
      <c r="G179" s="237">
        <f t="shared" si="2"/>
        <v>0</v>
      </c>
    </row>
    <row r="180" spans="1:7" customFormat="1" x14ac:dyDescent="0.3">
      <c r="A180" s="36"/>
      <c r="B180" s="36" t="s">
        <v>26</v>
      </c>
      <c r="C180" t="s">
        <v>170</v>
      </c>
      <c r="D180" s="129" t="s">
        <v>33</v>
      </c>
      <c r="E180" s="127">
        <v>145</v>
      </c>
      <c r="F180" s="289">
        <v>0</v>
      </c>
      <c r="G180" s="237">
        <f t="shared" si="2"/>
        <v>0</v>
      </c>
    </row>
    <row r="181" spans="1:7" customFormat="1" x14ac:dyDescent="0.3">
      <c r="A181" s="36"/>
      <c r="B181" s="36" t="s">
        <v>26</v>
      </c>
      <c r="C181" t="s">
        <v>573</v>
      </c>
      <c r="D181" s="129" t="s">
        <v>33</v>
      </c>
      <c r="E181" s="127">
        <v>350</v>
      </c>
      <c r="F181" s="289">
        <v>0</v>
      </c>
      <c r="G181" s="237">
        <f t="shared" si="2"/>
        <v>0</v>
      </c>
    </row>
    <row r="182" spans="1:7" customFormat="1" x14ac:dyDescent="0.3">
      <c r="A182" s="36"/>
      <c r="B182" s="36" t="s">
        <v>26</v>
      </c>
      <c r="C182" t="s">
        <v>459</v>
      </c>
      <c r="D182" s="129" t="s">
        <v>33</v>
      </c>
      <c r="E182" s="127">
        <v>440</v>
      </c>
      <c r="F182" s="289">
        <v>0</v>
      </c>
      <c r="G182" s="237">
        <f t="shared" si="2"/>
        <v>0</v>
      </c>
    </row>
    <row r="183" spans="1:7" customFormat="1" x14ac:dyDescent="0.3">
      <c r="A183" s="36"/>
      <c r="B183" s="36" t="s">
        <v>26</v>
      </c>
      <c r="C183" t="s">
        <v>460</v>
      </c>
      <c r="D183" s="129" t="s">
        <v>33</v>
      </c>
      <c r="E183" s="127">
        <v>165</v>
      </c>
      <c r="F183" s="289">
        <v>0</v>
      </c>
      <c r="G183" s="237">
        <f t="shared" si="2"/>
        <v>0</v>
      </c>
    </row>
    <row r="184" spans="1:7" customFormat="1" x14ac:dyDescent="0.3">
      <c r="A184" s="36"/>
      <c r="B184" s="36"/>
      <c r="D184" s="129"/>
      <c r="E184" s="127"/>
      <c r="F184" s="289"/>
      <c r="G184" s="237" t="str">
        <f t="shared" si="2"/>
        <v xml:space="preserve"> </v>
      </c>
    </row>
    <row r="185" spans="1:7" customFormat="1" x14ac:dyDescent="0.3">
      <c r="A185" s="36">
        <f>1+COUNT(A$2:A184)</f>
        <v>15</v>
      </c>
      <c r="B185" s="36"/>
      <c r="C185" t="s">
        <v>88</v>
      </c>
      <c r="D185" s="129"/>
      <c r="E185" s="127"/>
      <c r="F185" s="289"/>
      <c r="G185" s="237" t="str">
        <f t="shared" si="2"/>
        <v xml:space="preserve"> </v>
      </c>
    </row>
    <row r="186" spans="1:7" s="234" customFormat="1" ht="41.4" x14ac:dyDescent="0.3">
      <c r="A186" s="233"/>
      <c r="B186" s="233"/>
      <c r="C186" s="234" t="s">
        <v>89</v>
      </c>
      <c r="D186" s="240"/>
      <c r="E186" s="130"/>
      <c r="F186" s="293"/>
      <c r="G186" s="237" t="str">
        <f t="shared" si="2"/>
        <v xml:space="preserve"> </v>
      </c>
    </row>
    <row r="187" spans="1:7" customFormat="1" x14ac:dyDescent="0.3">
      <c r="A187" s="36"/>
      <c r="B187" s="36"/>
      <c r="C187" t="s">
        <v>30</v>
      </c>
      <c r="D187" s="129"/>
      <c r="E187" s="127"/>
      <c r="F187" s="289"/>
      <c r="G187" s="237" t="str">
        <f t="shared" si="2"/>
        <v xml:space="preserve"> </v>
      </c>
    </row>
    <row r="188" spans="1:7" customFormat="1" x14ac:dyDescent="0.3">
      <c r="A188" s="36"/>
      <c r="B188" s="36" t="s">
        <v>26</v>
      </c>
      <c r="C188" t="s">
        <v>90</v>
      </c>
      <c r="D188" s="129" t="s">
        <v>12</v>
      </c>
      <c r="E188" s="127">
        <v>440</v>
      </c>
      <c r="F188" s="289">
        <v>0</v>
      </c>
      <c r="G188" s="237">
        <f t="shared" si="2"/>
        <v>0</v>
      </c>
    </row>
    <row r="189" spans="1:7" customFormat="1" x14ac:dyDescent="0.3">
      <c r="A189" s="36"/>
      <c r="B189" s="36"/>
      <c r="D189" s="129"/>
      <c r="E189" s="127"/>
      <c r="F189" s="289"/>
      <c r="G189" s="237" t="str">
        <f t="shared" si="2"/>
        <v xml:space="preserve"> </v>
      </c>
    </row>
    <row r="190" spans="1:7" customFormat="1" x14ac:dyDescent="0.3">
      <c r="A190" s="36">
        <f>1+COUNT(A$2:A189)</f>
        <v>16</v>
      </c>
      <c r="B190" s="36"/>
      <c r="C190" t="s">
        <v>574</v>
      </c>
      <c r="D190" s="129"/>
      <c r="E190" s="127"/>
      <c r="F190" s="289"/>
      <c r="G190" s="237" t="str">
        <f t="shared" si="2"/>
        <v xml:space="preserve"> </v>
      </c>
    </row>
    <row r="191" spans="1:7" customFormat="1" ht="69" x14ac:dyDescent="0.3">
      <c r="A191" s="36"/>
      <c r="B191" s="36"/>
      <c r="C191" t="s">
        <v>598</v>
      </c>
      <c r="D191" s="129"/>
      <c r="E191" s="127"/>
      <c r="F191" s="289"/>
      <c r="G191" s="237" t="str">
        <f t="shared" si="2"/>
        <v xml:space="preserve"> </v>
      </c>
    </row>
    <row r="192" spans="1:7" customFormat="1" x14ac:dyDescent="0.3">
      <c r="A192" s="36"/>
      <c r="B192" s="36"/>
      <c r="C192" t="s">
        <v>27</v>
      </c>
      <c r="D192" s="129"/>
      <c r="E192" s="127"/>
      <c r="F192" s="289"/>
      <c r="G192" s="237" t="str">
        <f t="shared" si="2"/>
        <v xml:space="preserve"> </v>
      </c>
    </row>
    <row r="193" spans="1:7" customFormat="1" x14ac:dyDescent="0.3">
      <c r="A193" s="36"/>
      <c r="B193" s="36" t="s">
        <v>28</v>
      </c>
      <c r="C193" t="s">
        <v>34</v>
      </c>
      <c r="D193" s="129"/>
      <c r="E193" s="127"/>
      <c r="F193" s="289"/>
      <c r="G193" s="237" t="str">
        <f t="shared" si="2"/>
        <v xml:space="preserve"> </v>
      </c>
    </row>
    <row r="194" spans="1:7" customFormat="1" x14ac:dyDescent="0.3">
      <c r="A194" s="36"/>
      <c r="B194" s="36" t="s">
        <v>29</v>
      </c>
      <c r="C194" t="s">
        <v>636</v>
      </c>
      <c r="D194" s="129" t="s">
        <v>33</v>
      </c>
      <c r="E194" s="127">
        <v>35</v>
      </c>
      <c r="F194" s="289">
        <v>0</v>
      </c>
      <c r="G194" s="237">
        <f t="shared" si="2"/>
        <v>0</v>
      </c>
    </row>
    <row r="195" spans="1:7" customFormat="1" x14ac:dyDescent="0.3">
      <c r="A195" s="36"/>
      <c r="B195" s="36" t="s">
        <v>29</v>
      </c>
      <c r="C195" t="s">
        <v>637</v>
      </c>
      <c r="D195" s="129" t="s">
        <v>33</v>
      </c>
      <c r="E195" s="127">
        <v>10</v>
      </c>
      <c r="F195" s="289">
        <v>0</v>
      </c>
      <c r="G195" s="237">
        <f t="shared" si="2"/>
        <v>0</v>
      </c>
    </row>
    <row r="196" spans="1:7" customFormat="1" x14ac:dyDescent="0.3">
      <c r="A196" s="36"/>
      <c r="B196" s="36" t="s">
        <v>29</v>
      </c>
      <c r="C196" t="s">
        <v>638</v>
      </c>
      <c r="D196" s="129" t="s">
        <v>33</v>
      </c>
      <c r="E196" s="127">
        <v>355</v>
      </c>
      <c r="F196" s="289">
        <v>0</v>
      </c>
      <c r="G196" s="237">
        <f t="shared" ref="G196:G256" si="3">IF(E196&lt;&gt;0,E196*F196," ")</f>
        <v>0</v>
      </c>
    </row>
    <row r="197" spans="1:7" customFormat="1" x14ac:dyDescent="0.3">
      <c r="A197" s="36"/>
      <c r="B197" s="36"/>
      <c r="D197" s="129"/>
      <c r="E197" s="127"/>
      <c r="F197" s="289"/>
      <c r="G197" s="237" t="str">
        <f t="shared" si="3"/>
        <v xml:space="preserve"> </v>
      </c>
    </row>
    <row r="198" spans="1:7" customFormat="1" x14ac:dyDescent="0.3">
      <c r="A198" s="36">
        <f>1+COUNT(A$2:A197)</f>
        <v>17</v>
      </c>
      <c r="B198" s="36"/>
      <c r="C198" t="s">
        <v>574</v>
      </c>
      <c r="D198" s="129"/>
      <c r="E198" s="127"/>
      <c r="F198" s="289"/>
      <c r="G198" s="237" t="str">
        <f t="shared" si="3"/>
        <v xml:space="preserve"> </v>
      </c>
    </row>
    <row r="199" spans="1:7" customFormat="1" ht="69" x14ac:dyDescent="0.3">
      <c r="A199" s="36"/>
      <c r="B199" s="36"/>
      <c r="C199" t="s">
        <v>575</v>
      </c>
      <c r="D199" s="129"/>
      <c r="E199" s="127"/>
      <c r="F199" s="289"/>
      <c r="G199" s="237" t="str">
        <f t="shared" si="3"/>
        <v xml:space="preserve"> </v>
      </c>
    </row>
    <row r="200" spans="1:7" customFormat="1" x14ac:dyDescent="0.3">
      <c r="A200" s="36"/>
      <c r="B200" s="36"/>
      <c r="C200" t="s">
        <v>27</v>
      </c>
      <c r="D200" s="129"/>
      <c r="E200" s="127"/>
      <c r="F200" s="289"/>
      <c r="G200" s="237" t="str">
        <f t="shared" si="3"/>
        <v xml:space="preserve"> </v>
      </c>
    </row>
    <row r="201" spans="1:7" customFormat="1" x14ac:dyDescent="0.3">
      <c r="A201" s="36"/>
      <c r="B201" s="36" t="s">
        <v>28</v>
      </c>
      <c r="C201" t="s">
        <v>34</v>
      </c>
      <c r="D201" s="129"/>
      <c r="E201" s="127"/>
      <c r="F201" s="289"/>
      <c r="G201" s="237" t="str">
        <f t="shared" si="3"/>
        <v xml:space="preserve"> </v>
      </c>
    </row>
    <row r="202" spans="1:7" customFormat="1" x14ac:dyDescent="0.3">
      <c r="A202" s="36"/>
      <c r="B202" s="36" t="s">
        <v>29</v>
      </c>
      <c r="C202" t="s">
        <v>576</v>
      </c>
      <c r="D202" s="129" t="s">
        <v>33</v>
      </c>
      <c r="E202" s="127">
        <v>145</v>
      </c>
      <c r="F202" s="289">
        <v>0</v>
      </c>
      <c r="G202" s="237">
        <f t="shared" si="3"/>
        <v>0</v>
      </c>
    </row>
    <row r="203" spans="1:7" customFormat="1" x14ac:dyDescent="0.3">
      <c r="A203" s="36"/>
      <c r="B203" s="36" t="s">
        <v>29</v>
      </c>
      <c r="C203" t="s">
        <v>577</v>
      </c>
      <c r="D203" s="129" t="s">
        <v>33</v>
      </c>
      <c r="E203" s="127">
        <v>350</v>
      </c>
      <c r="F203" s="289">
        <v>0</v>
      </c>
      <c r="G203" s="237">
        <f t="shared" si="3"/>
        <v>0</v>
      </c>
    </row>
    <row r="204" spans="1:7" customFormat="1" x14ac:dyDescent="0.3">
      <c r="A204" s="36"/>
      <c r="B204" s="36" t="s">
        <v>29</v>
      </c>
      <c r="C204" t="s">
        <v>578</v>
      </c>
      <c r="D204" s="129" t="s">
        <v>33</v>
      </c>
      <c r="E204" s="127">
        <v>440</v>
      </c>
      <c r="F204" s="289">
        <v>0</v>
      </c>
      <c r="G204" s="237">
        <f t="shared" si="3"/>
        <v>0</v>
      </c>
    </row>
    <row r="205" spans="1:7" customFormat="1" x14ac:dyDescent="0.3">
      <c r="A205" s="36"/>
      <c r="B205" s="36" t="s">
        <v>29</v>
      </c>
      <c r="C205" t="s">
        <v>579</v>
      </c>
      <c r="D205" s="129" t="s">
        <v>33</v>
      </c>
      <c r="E205" s="127">
        <v>165</v>
      </c>
      <c r="F205" s="289">
        <v>0</v>
      </c>
      <c r="G205" s="237">
        <f t="shared" si="3"/>
        <v>0</v>
      </c>
    </row>
    <row r="206" spans="1:7" customFormat="1" x14ac:dyDescent="0.3">
      <c r="A206" s="36"/>
      <c r="B206" s="36"/>
      <c r="D206" s="129"/>
      <c r="E206" s="127"/>
      <c r="F206" s="289"/>
      <c r="G206" s="237" t="str">
        <f t="shared" si="3"/>
        <v xml:space="preserve"> </v>
      </c>
    </row>
    <row r="207" spans="1:7" customFormat="1" x14ac:dyDescent="0.3">
      <c r="A207" s="36">
        <f>1+COUNT(A$2:A206)</f>
        <v>18</v>
      </c>
      <c r="B207" s="36"/>
      <c r="C207" t="s">
        <v>248</v>
      </c>
      <c r="D207" s="129"/>
      <c r="E207" s="127"/>
      <c r="F207" s="289"/>
      <c r="G207" s="237" t="str">
        <f t="shared" si="3"/>
        <v xml:space="preserve"> </v>
      </c>
    </row>
    <row r="208" spans="1:7" customFormat="1" ht="55.2" x14ac:dyDescent="0.3">
      <c r="A208" s="36"/>
      <c r="B208" s="36"/>
      <c r="C208" t="s">
        <v>249</v>
      </c>
      <c r="D208" s="129"/>
      <c r="E208" s="127"/>
      <c r="F208" s="289"/>
      <c r="G208" s="237" t="str">
        <f t="shared" si="3"/>
        <v xml:space="preserve"> </v>
      </c>
    </row>
    <row r="209" spans="1:7" customFormat="1" x14ac:dyDescent="0.3">
      <c r="A209" s="36"/>
      <c r="B209" s="36"/>
      <c r="C209" t="s">
        <v>27</v>
      </c>
      <c r="D209" s="129"/>
      <c r="E209" s="127"/>
      <c r="F209" s="289"/>
      <c r="G209" s="237" t="str">
        <f t="shared" si="3"/>
        <v xml:space="preserve"> </v>
      </c>
    </row>
    <row r="210" spans="1:7" customFormat="1" x14ac:dyDescent="0.3">
      <c r="A210" s="36"/>
      <c r="B210" s="36" t="s">
        <v>28</v>
      </c>
      <c r="C210" t="s">
        <v>34</v>
      </c>
      <c r="D210" s="129"/>
      <c r="E210" s="127"/>
      <c r="F210" s="289"/>
      <c r="G210" s="237" t="str">
        <f t="shared" si="3"/>
        <v xml:space="preserve"> </v>
      </c>
    </row>
    <row r="211" spans="1:7" customFormat="1" x14ac:dyDescent="0.3">
      <c r="A211" s="36"/>
      <c r="B211" s="36" t="s">
        <v>29</v>
      </c>
      <c r="C211" t="s">
        <v>464</v>
      </c>
      <c r="D211" s="129" t="s">
        <v>12</v>
      </c>
      <c r="E211" s="127">
        <v>760</v>
      </c>
      <c r="F211" s="289">
        <v>0</v>
      </c>
      <c r="G211" s="237">
        <f t="shared" si="3"/>
        <v>0</v>
      </c>
    </row>
    <row r="212" spans="1:7" customFormat="1" x14ac:dyDescent="0.3">
      <c r="A212" s="36"/>
      <c r="B212" s="36"/>
      <c r="D212" s="129"/>
      <c r="E212" s="127"/>
      <c r="F212" s="289"/>
      <c r="G212" s="237" t="str">
        <f t="shared" si="3"/>
        <v xml:space="preserve"> </v>
      </c>
    </row>
    <row r="213" spans="1:7" customFormat="1" x14ac:dyDescent="0.3">
      <c r="A213" s="36">
        <f>1+COUNT(A$2:A212)</f>
        <v>19</v>
      </c>
      <c r="B213" s="36"/>
      <c r="C213" t="s">
        <v>639</v>
      </c>
      <c r="D213" s="129"/>
      <c r="E213" s="127"/>
      <c r="F213" s="289"/>
      <c r="G213" s="237" t="str">
        <f t="shared" si="3"/>
        <v xml:space="preserve"> </v>
      </c>
    </row>
    <row r="214" spans="1:7" customFormat="1" ht="27.6" x14ac:dyDescent="0.3">
      <c r="A214" s="36"/>
      <c r="B214" s="36"/>
      <c r="C214" t="s">
        <v>640</v>
      </c>
      <c r="D214" s="129"/>
      <c r="E214" s="127"/>
      <c r="F214" s="289"/>
      <c r="G214" s="237" t="str">
        <f t="shared" si="3"/>
        <v xml:space="preserve"> </v>
      </c>
    </row>
    <row r="215" spans="1:7" customFormat="1" x14ac:dyDescent="0.3">
      <c r="A215" s="36"/>
      <c r="B215" s="36" t="s">
        <v>26</v>
      </c>
      <c r="C215" t="s">
        <v>641</v>
      </c>
      <c r="D215" s="129"/>
      <c r="E215" s="127"/>
      <c r="F215" s="289"/>
      <c r="G215" s="237" t="str">
        <f t="shared" si="3"/>
        <v xml:space="preserve"> </v>
      </c>
    </row>
    <row r="216" spans="1:7" customFormat="1" x14ac:dyDescent="0.3">
      <c r="A216" s="36"/>
      <c r="B216" s="36"/>
      <c r="C216" t="s">
        <v>30</v>
      </c>
      <c r="D216" s="129" t="s">
        <v>12</v>
      </c>
      <c r="E216" s="127">
        <v>330</v>
      </c>
      <c r="F216" s="289">
        <v>0</v>
      </c>
      <c r="G216" s="237">
        <f t="shared" si="3"/>
        <v>0</v>
      </c>
    </row>
    <row r="217" spans="1:7" customFormat="1" x14ac:dyDescent="0.3">
      <c r="A217" s="36"/>
      <c r="B217" s="36"/>
      <c r="D217" s="129"/>
      <c r="E217" s="127"/>
      <c r="F217" s="289"/>
      <c r="G217" s="237" t="str">
        <f t="shared" si="3"/>
        <v xml:space="preserve"> </v>
      </c>
    </row>
    <row r="218" spans="1:7" customFormat="1" x14ac:dyDescent="0.3">
      <c r="A218" s="36">
        <f>1+COUNT(A$2:A217)</f>
        <v>20</v>
      </c>
      <c r="B218" s="36"/>
      <c r="C218" t="s">
        <v>94</v>
      </c>
      <c r="D218" s="129"/>
      <c r="E218" s="127"/>
      <c r="F218" s="289"/>
      <c r="G218" s="237" t="str">
        <f t="shared" si="3"/>
        <v xml:space="preserve"> </v>
      </c>
    </row>
    <row r="219" spans="1:7" customFormat="1" ht="69" x14ac:dyDescent="0.3">
      <c r="A219" s="36"/>
      <c r="B219" s="36"/>
      <c r="C219" t="s">
        <v>250</v>
      </c>
      <c r="D219" s="129"/>
      <c r="E219" s="127"/>
      <c r="F219" s="289"/>
      <c r="G219" s="237" t="str">
        <f t="shared" si="3"/>
        <v xml:space="preserve"> </v>
      </c>
    </row>
    <row r="220" spans="1:7" customFormat="1" x14ac:dyDescent="0.3">
      <c r="A220" s="36"/>
      <c r="B220" s="36" t="s">
        <v>28</v>
      </c>
      <c r="C220" t="s">
        <v>34</v>
      </c>
      <c r="D220" s="129"/>
      <c r="E220" s="127"/>
      <c r="F220" s="289"/>
      <c r="G220" s="237" t="str">
        <f t="shared" si="3"/>
        <v xml:space="preserve"> </v>
      </c>
    </row>
    <row r="221" spans="1:7" customFormat="1" x14ac:dyDescent="0.3">
      <c r="A221" s="36"/>
      <c r="B221" s="36" t="s">
        <v>29</v>
      </c>
      <c r="C221" t="s">
        <v>610</v>
      </c>
      <c r="D221" s="129" t="s">
        <v>24</v>
      </c>
      <c r="E221" s="127">
        <v>150</v>
      </c>
      <c r="F221" s="289">
        <v>0</v>
      </c>
      <c r="G221" s="237">
        <f t="shared" si="3"/>
        <v>0</v>
      </c>
    </row>
    <row r="222" spans="1:7" customFormat="1" x14ac:dyDescent="0.3">
      <c r="A222" s="36"/>
      <c r="B222" s="36" t="s">
        <v>29</v>
      </c>
      <c r="C222" t="s">
        <v>581</v>
      </c>
      <c r="D222" s="129" t="s">
        <v>24</v>
      </c>
      <c r="E222" s="127">
        <v>60</v>
      </c>
      <c r="F222" s="289">
        <v>0</v>
      </c>
      <c r="G222" s="237">
        <f t="shared" si="3"/>
        <v>0</v>
      </c>
    </row>
    <row r="223" spans="1:7" customFormat="1" x14ac:dyDescent="0.3">
      <c r="A223" s="36"/>
      <c r="B223" s="36" t="s">
        <v>29</v>
      </c>
      <c r="C223" t="s">
        <v>582</v>
      </c>
      <c r="D223" s="129" t="s">
        <v>24</v>
      </c>
      <c r="E223" s="127">
        <v>150</v>
      </c>
      <c r="F223" s="289">
        <v>0</v>
      </c>
      <c r="G223" s="237">
        <f t="shared" si="3"/>
        <v>0</v>
      </c>
    </row>
    <row r="224" spans="1:7" customFormat="1" x14ac:dyDescent="0.3">
      <c r="A224" s="36"/>
      <c r="B224" s="36" t="s">
        <v>29</v>
      </c>
      <c r="C224" t="s">
        <v>583</v>
      </c>
      <c r="D224" s="129" t="s">
        <v>24</v>
      </c>
      <c r="E224" s="127">
        <v>140</v>
      </c>
      <c r="F224" s="289">
        <v>0</v>
      </c>
      <c r="G224" s="237">
        <f t="shared" si="3"/>
        <v>0</v>
      </c>
    </row>
    <row r="225" spans="1:7" customFormat="1" x14ac:dyDescent="0.3">
      <c r="A225" s="36"/>
      <c r="B225" s="36" t="s">
        <v>29</v>
      </c>
      <c r="C225" t="s">
        <v>251</v>
      </c>
      <c r="D225" s="129" t="s">
        <v>24</v>
      </c>
      <c r="E225" s="127">
        <v>55</v>
      </c>
      <c r="F225" s="289">
        <v>0</v>
      </c>
      <c r="G225" s="237">
        <f t="shared" si="3"/>
        <v>0</v>
      </c>
    </row>
    <row r="226" spans="1:7" customFormat="1" x14ac:dyDescent="0.3">
      <c r="A226" s="36"/>
      <c r="B226" s="36"/>
      <c r="D226" s="129"/>
      <c r="E226" s="127"/>
      <c r="F226" s="289"/>
      <c r="G226" s="237" t="str">
        <f t="shared" si="3"/>
        <v xml:space="preserve"> </v>
      </c>
    </row>
    <row r="227" spans="1:7" s="30" customFormat="1" x14ac:dyDescent="0.3">
      <c r="A227" s="36">
        <f>1+COUNT(A$2:A226)</f>
        <v>21</v>
      </c>
      <c r="C227" s="16" t="s">
        <v>35</v>
      </c>
      <c r="D227" s="169"/>
      <c r="E227" s="170"/>
      <c r="F227" s="294"/>
      <c r="G227" s="237" t="str">
        <f t="shared" si="3"/>
        <v xml:space="preserve"> </v>
      </c>
    </row>
    <row r="228" spans="1:7" s="30" customFormat="1" ht="138" x14ac:dyDescent="0.3">
      <c r="A228" s="55"/>
      <c r="C228" s="16" t="s">
        <v>621</v>
      </c>
      <c r="D228" s="169"/>
      <c r="E228" s="170"/>
      <c r="F228" s="294"/>
      <c r="G228" s="237" t="str">
        <f t="shared" si="3"/>
        <v xml:space="preserve"> </v>
      </c>
    </row>
    <row r="229" spans="1:7" s="30" customFormat="1" x14ac:dyDescent="0.3">
      <c r="A229" s="55"/>
      <c r="B229" s="30" t="s">
        <v>28</v>
      </c>
      <c r="C229" s="16" t="s">
        <v>622</v>
      </c>
      <c r="D229" s="169"/>
      <c r="E229" s="170"/>
      <c r="F229" s="294"/>
      <c r="G229" s="237" t="str">
        <f t="shared" si="3"/>
        <v xml:space="preserve"> </v>
      </c>
    </row>
    <row r="230" spans="1:7" s="30" customFormat="1" ht="12" customHeight="1" x14ac:dyDescent="0.3">
      <c r="A230" s="55"/>
      <c r="C230" s="16" t="s">
        <v>30</v>
      </c>
      <c r="D230" s="169" t="s">
        <v>36</v>
      </c>
      <c r="E230" s="170">
        <v>2400</v>
      </c>
      <c r="F230" s="289">
        <v>0</v>
      </c>
      <c r="G230" s="237">
        <f t="shared" si="3"/>
        <v>0</v>
      </c>
    </row>
    <row r="231" spans="1:7" customFormat="1" x14ac:dyDescent="0.3">
      <c r="A231" s="21"/>
      <c r="B231" s="17"/>
      <c r="D231" s="11"/>
      <c r="E231" s="37"/>
      <c r="F231" s="292"/>
      <c r="G231" s="237" t="str">
        <f t="shared" si="3"/>
        <v xml:space="preserve"> </v>
      </c>
    </row>
    <row r="232" spans="1:7" x14ac:dyDescent="0.3">
      <c r="A232" s="36">
        <f>1+COUNT(A$2:A231)</f>
        <v>22</v>
      </c>
      <c r="B232" s="171"/>
      <c r="C232" s="18" t="s">
        <v>623</v>
      </c>
      <c r="E232" s="123"/>
      <c r="F232" s="295"/>
      <c r="G232" s="237" t="str">
        <f t="shared" si="3"/>
        <v xml:space="preserve"> </v>
      </c>
    </row>
    <row r="233" spans="1:7" ht="96.6" x14ac:dyDescent="0.3">
      <c r="A233" s="174"/>
      <c r="B233" s="171"/>
      <c r="C233" s="18" t="s">
        <v>624</v>
      </c>
      <c r="E233" s="123"/>
      <c r="F233" s="295"/>
      <c r="G233" s="237" t="str">
        <f t="shared" si="3"/>
        <v xml:space="preserve"> </v>
      </c>
    </row>
    <row r="234" spans="1:7" s="173" customFormat="1" x14ac:dyDescent="0.3">
      <c r="A234" s="175"/>
      <c r="B234" s="173" t="s">
        <v>25</v>
      </c>
      <c r="C234" s="176" t="s">
        <v>622</v>
      </c>
      <c r="D234" s="177"/>
      <c r="E234" s="178"/>
      <c r="F234" s="296"/>
      <c r="G234" s="237" t="str">
        <f t="shared" si="3"/>
        <v xml:space="preserve"> </v>
      </c>
    </row>
    <row r="235" spans="1:7" s="173" customFormat="1" x14ac:dyDescent="0.3">
      <c r="A235" s="175"/>
      <c r="B235" s="173" t="s">
        <v>26</v>
      </c>
      <c r="C235" s="176" t="s">
        <v>626</v>
      </c>
      <c r="D235" s="128" t="s">
        <v>24</v>
      </c>
      <c r="E235" s="123">
        <v>8</v>
      </c>
      <c r="F235" s="289">
        <v>0</v>
      </c>
      <c r="G235" s="237">
        <f t="shared" si="3"/>
        <v>0</v>
      </c>
    </row>
    <row r="236" spans="1:7" s="173" customFormat="1" x14ac:dyDescent="0.3">
      <c r="A236" s="175"/>
      <c r="B236" s="173" t="s">
        <v>26</v>
      </c>
      <c r="C236" s="176" t="s">
        <v>627</v>
      </c>
      <c r="D236" s="128" t="s">
        <v>24</v>
      </c>
      <c r="E236" s="123">
        <v>6</v>
      </c>
      <c r="F236" s="289">
        <v>0</v>
      </c>
      <c r="G236" s="237">
        <f t="shared" si="3"/>
        <v>0</v>
      </c>
    </row>
    <row r="237" spans="1:7" s="24" customFormat="1" x14ac:dyDescent="0.3">
      <c r="A237" s="26"/>
      <c r="C237"/>
      <c r="D237" s="11"/>
      <c r="E237" s="37"/>
      <c r="F237" s="297"/>
      <c r="G237" s="237" t="str">
        <f t="shared" si="3"/>
        <v xml:space="preserve"> </v>
      </c>
    </row>
    <row r="238" spans="1:7" s="17" customFormat="1" x14ac:dyDescent="0.3">
      <c r="A238" s="36">
        <f>1+COUNT(A$2:A237)</f>
        <v>23</v>
      </c>
      <c r="C238" s="38" t="s">
        <v>96</v>
      </c>
      <c r="D238" s="134"/>
      <c r="E238" s="126"/>
      <c r="F238" s="291"/>
      <c r="G238" s="237" t="str">
        <f t="shared" si="3"/>
        <v xml:space="preserve"> </v>
      </c>
    </row>
    <row r="239" spans="1:7" s="17" customFormat="1" x14ac:dyDescent="0.3">
      <c r="A239" s="21"/>
      <c r="C239" s="38" t="s">
        <v>97</v>
      </c>
      <c r="D239" s="134"/>
      <c r="E239" s="126"/>
      <c r="F239" s="291"/>
      <c r="G239" s="237" t="str">
        <f t="shared" si="3"/>
        <v xml:space="preserve"> </v>
      </c>
    </row>
    <row r="240" spans="1:7" s="17" customFormat="1" x14ac:dyDescent="0.3">
      <c r="A240" s="21"/>
      <c r="C240" s="38" t="s">
        <v>95</v>
      </c>
      <c r="D240" s="134" t="s">
        <v>39</v>
      </c>
      <c r="E240" s="126">
        <v>1</v>
      </c>
      <c r="F240" s="289">
        <v>0</v>
      </c>
      <c r="G240" s="237">
        <f t="shared" si="3"/>
        <v>0</v>
      </c>
    </row>
    <row r="241" spans="1:7" s="17" customFormat="1" x14ac:dyDescent="0.3">
      <c r="A241" s="21"/>
      <c r="C241" s="38" t="s">
        <v>454</v>
      </c>
      <c r="D241" s="134" t="s">
        <v>39</v>
      </c>
      <c r="E241" s="126">
        <v>1</v>
      </c>
      <c r="F241" s="289">
        <v>0</v>
      </c>
      <c r="G241" s="237">
        <f t="shared" si="3"/>
        <v>0</v>
      </c>
    </row>
    <row r="242" spans="1:7" s="17" customFormat="1" x14ac:dyDescent="0.3">
      <c r="A242" s="21"/>
      <c r="C242" s="38"/>
      <c r="D242" s="134"/>
      <c r="E242" s="126"/>
      <c r="F242" s="292"/>
      <c r="G242" s="237" t="str">
        <f t="shared" si="3"/>
        <v xml:space="preserve"> </v>
      </c>
    </row>
    <row r="243" spans="1:7" s="54" customFormat="1" x14ac:dyDescent="0.3">
      <c r="A243" s="36">
        <f>1+COUNT(A$2:A242)</f>
        <v>24</v>
      </c>
      <c r="B243" s="36"/>
      <c r="C243" s="54" t="s">
        <v>98</v>
      </c>
      <c r="D243" s="129"/>
      <c r="E243" s="127"/>
      <c r="F243" s="289"/>
      <c r="G243" s="237" t="str">
        <f t="shared" si="3"/>
        <v xml:space="preserve"> </v>
      </c>
    </row>
    <row r="244" spans="1:7" s="54" customFormat="1" ht="41.4" x14ac:dyDescent="0.3">
      <c r="A244" s="36"/>
      <c r="B244" s="36"/>
      <c r="C244" s="54" t="s">
        <v>99</v>
      </c>
      <c r="D244" s="129"/>
      <c r="E244" s="127"/>
      <c r="F244" s="289"/>
      <c r="G244" s="237" t="str">
        <f t="shared" si="3"/>
        <v xml:space="preserve"> </v>
      </c>
    </row>
    <row r="245" spans="1:7" s="54" customFormat="1" x14ac:dyDescent="0.3">
      <c r="A245" s="36"/>
      <c r="B245" s="36"/>
      <c r="C245" s="54" t="s">
        <v>30</v>
      </c>
      <c r="D245" s="129" t="s">
        <v>39</v>
      </c>
      <c r="E245" s="127">
        <v>1</v>
      </c>
      <c r="F245" s="289">
        <v>0</v>
      </c>
      <c r="G245" s="237">
        <f t="shared" si="3"/>
        <v>0</v>
      </c>
    </row>
    <row r="246" spans="1:7" s="54" customFormat="1" x14ac:dyDescent="0.3">
      <c r="A246" s="36"/>
      <c r="B246" s="36"/>
      <c r="D246" s="129"/>
      <c r="E246" s="127"/>
      <c r="F246" s="289"/>
      <c r="G246" s="237" t="str">
        <f t="shared" si="3"/>
        <v xml:space="preserve"> </v>
      </c>
    </row>
    <row r="247" spans="1:7" s="17" customFormat="1" x14ac:dyDescent="0.3">
      <c r="A247" s="36">
        <f>1+COUNT(A$2:A246)</f>
        <v>25</v>
      </c>
      <c r="C247" s="180" t="s">
        <v>37</v>
      </c>
      <c r="D247" s="134"/>
      <c r="E247" s="126"/>
      <c r="F247" s="292"/>
      <c r="G247" s="237" t="str">
        <f t="shared" si="3"/>
        <v xml:space="preserve"> </v>
      </c>
    </row>
    <row r="248" spans="1:7" s="17" customFormat="1" ht="41.4" x14ac:dyDescent="0.3">
      <c r="A248" s="21"/>
      <c r="C248" s="38" t="s">
        <v>298</v>
      </c>
      <c r="D248" s="134"/>
      <c r="E248" s="126"/>
      <c r="F248" s="292"/>
      <c r="G248" s="237" t="str">
        <f t="shared" si="3"/>
        <v xml:space="preserve"> </v>
      </c>
    </row>
    <row r="249" spans="1:7" s="17" customFormat="1" x14ac:dyDescent="0.3">
      <c r="A249" s="21"/>
      <c r="C249" s="38" t="s">
        <v>95</v>
      </c>
      <c r="D249" s="134" t="s">
        <v>39</v>
      </c>
      <c r="E249" s="126">
        <v>1</v>
      </c>
      <c r="F249" s="289">
        <v>0</v>
      </c>
      <c r="G249" s="237">
        <f t="shared" si="3"/>
        <v>0</v>
      </c>
    </row>
    <row r="250" spans="1:7" s="17" customFormat="1" x14ac:dyDescent="0.3">
      <c r="A250" s="21"/>
      <c r="C250" s="38" t="s">
        <v>454</v>
      </c>
      <c r="D250" s="134" t="s">
        <v>39</v>
      </c>
      <c r="E250" s="126">
        <v>1</v>
      </c>
      <c r="F250" s="289">
        <v>0</v>
      </c>
      <c r="G250" s="237">
        <f t="shared" si="3"/>
        <v>0</v>
      </c>
    </row>
    <row r="251" spans="1:7" customFormat="1" x14ac:dyDescent="0.3">
      <c r="A251" s="21"/>
      <c r="B251" s="17"/>
      <c r="D251" s="11"/>
      <c r="E251" s="37"/>
      <c r="F251" s="292"/>
      <c r="G251" s="237" t="str">
        <f t="shared" si="3"/>
        <v xml:space="preserve"> </v>
      </c>
    </row>
    <row r="252" spans="1:7" s="17" customFormat="1" x14ac:dyDescent="0.3">
      <c r="A252" s="36">
        <f>1+COUNT(A$2:A251)</f>
        <v>26</v>
      </c>
      <c r="C252" s="180" t="s">
        <v>191</v>
      </c>
      <c r="D252" s="134"/>
      <c r="E252" s="126"/>
      <c r="F252" s="292"/>
      <c r="G252" s="237" t="str">
        <f t="shared" si="3"/>
        <v xml:space="preserve"> </v>
      </c>
    </row>
    <row r="253" spans="1:7" s="17" customFormat="1" x14ac:dyDescent="0.3">
      <c r="A253" s="21"/>
      <c r="C253" s="180" t="s">
        <v>630</v>
      </c>
      <c r="D253" s="134"/>
      <c r="E253" s="126"/>
      <c r="F253" s="292"/>
      <c r="G253" s="237" t="str">
        <f t="shared" si="3"/>
        <v xml:space="preserve"> </v>
      </c>
    </row>
    <row r="254" spans="1:7" s="17" customFormat="1" x14ac:dyDescent="0.3">
      <c r="A254" s="21"/>
      <c r="C254" s="180" t="s">
        <v>631</v>
      </c>
      <c r="D254" s="134" t="s">
        <v>628</v>
      </c>
      <c r="E254" s="126">
        <v>16</v>
      </c>
      <c r="F254" s="289">
        <v>0</v>
      </c>
      <c r="G254" s="237">
        <f t="shared" si="3"/>
        <v>0</v>
      </c>
    </row>
    <row r="255" spans="1:7" s="97" customFormat="1" x14ac:dyDescent="0.3">
      <c r="A255" s="26"/>
      <c r="B255" s="165"/>
      <c r="D255" s="139"/>
      <c r="E255" s="125"/>
      <c r="F255" s="297"/>
      <c r="G255" s="237" t="str">
        <f t="shared" si="3"/>
        <v xml:space="preserve"> </v>
      </c>
    </row>
    <row r="256" spans="1:7" s="17" customFormat="1" x14ac:dyDescent="0.3">
      <c r="A256" s="21"/>
      <c r="C256" s="163"/>
      <c r="D256" s="128"/>
      <c r="E256" s="131"/>
      <c r="F256" s="291"/>
      <c r="G256" s="237" t="str">
        <f t="shared" si="3"/>
        <v xml:space="preserve"> </v>
      </c>
    </row>
    <row r="257" spans="1:7" s="17" customFormat="1" x14ac:dyDescent="0.3">
      <c r="A257" s="33"/>
      <c r="B257" s="34"/>
      <c r="C257" s="166" t="str">
        <f>C1</f>
        <v>OGREVANJE, HLAJENJE - KLIMATI</v>
      </c>
      <c r="D257" s="241"/>
      <c r="E257" s="242"/>
      <c r="F257" s="298"/>
      <c r="G257" s="238">
        <f>SUM(G3:G256)</f>
        <v>0</v>
      </c>
    </row>
    <row r="258" spans="1:7" s="17" customFormat="1" x14ac:dyDescent="0.3">
      <c r="A258" s="21"/>
      <c r="C258" s="163"/>
      <c r="D258" s="128"/>
      <c r="E258" s="131"/>
      <c r="F258" s="271"/>
      <c r="G258" s="50"/>
    </row>
  </sheetData>
  <sheetProtection algorithmName="SHA-512" hashValue="oGOUcfUm4nSB6Giy4cFh3z0W8vz9Wya/kEWBwIYcnN1b0od4K3zoY1j96JgGW2Sbem2kjd7YEbofyIiwUFg79Q==" saltValue="nqtYHYrUP2MJ9v8hzWbsiA==" spinCount="100000" sheet="1" objects="1" scenarios="1"/>
  <protectedRanges>
    <protectedRange sqref="F213:F215 F217" name="Range1_2"/>
  </protectedRanges>
  <pageMargins left="0.70866141732283472" right="0.70866141732283472" top="0.74803149606299213" bottom="0.74803149606299213" header="0.31496062992125984" footer="0.31496062992125984"/>
  <pageSetup paperSize="9" scale="96" fitToHeight="0" orientation="portrait" useFirstPageNumber="1" r:id="rId1"/>
  <headerFooter alignWithMargins="0">
    <oddHeader>&amp;C&amp;G</oddHeader>
    <oddFooter>&amp;LAP LJ - FAZA B - GOI DELA&amp;C&amp;A&amp;Rstran &amp;P od &amp;N</oddFooter>
  </headerFooter>
  <ignoredErrors>
    <ignoredError sqref="A1" numberStoredAsText="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4B301-62F3-47EB-9A77-C76127B4860E}">
  <sheetPr>
    <pageSetUpPr fitToPage="1"/>
  </sheetPr>
  <dimension ref="A1:G731"/>
  <sheetViews>
    <sheetView showGridLines="0" view="pageLayout" zoomScaleNormal="115" workbookViewId="0">
      <selection activeCell="F1" sqref="F1:F1048576"/>
    </sheetView>
  </sheetViews>
  <sheetFormatPr defaultColWidth="9.109375" defaultRowHeight="13.8" outlineLevelRow="1" x14ac:dyDescent="0.3"/>
  <cols>
    <col min="1" max="1" width="5.6640625" style="21" customWidth="1"/>
    <col min="2" max="2" width="5.6640625" style="17" customWidth="1"/>
    <col min="3" max="3" width="50.6640625" style="207" customWidth="1"/>
    <col min="4" max="4" width="6.6640625" style="208" customWidth="1"/>
    <col min="5" max="5" width="7.6640625" style="209" customWidth="1"/>
    <col min="6" max="6" width="10.6640625" style="307" customWidth="1"/>
    <col min="7" max="7" width="11" style="210" customWidth="1"/>
    <col min="8" max="16384" width="9.109375" style="217"/>
  </cols>
  <sheetData>
    <row r="1" spans="1:7" s="17" customFormat="1" ht="14.4" x14ac:dyDescent="0.3">
      <c r="A1" s="181" t="s">
        <v>803</v>
      </c>
      <c r="B1" s="181"/>
      <c r="C1" s="182" t="s">
        <v>858</v>
      </c>
      <c r="D1" s="183"/>
      <c r="E1" s="184"/>
      <c r="F1" s="299"/>
      <c r="G1" s="185">
        <f>+G650</f>
        <v>0</v>
      </c>
    </row>
    <row r="3" spans="1:7" s="17" customFormat="1" x14ac:dyDescent="0.3">
      <c r="A3" s="19" t="s">
        <v>13</v>
      </c>
      <c r="B3" s="20"/>
      <c r="C3" s="186" t="s">
        <v>14</v>
      </c>
      <c r="D3" s="187" t="s">
        <v>17</v>
      </c>
      <c r="E3" s="188" t="s">
        <v>16</v>
      </c>
      <c r="F3" s="300" t="s">
        <v>15</v>
      </c>
      <c r="G3" s="189" t="s">
        <v>18</v>
      </c>
    </row>
    <row r="4" spans="1:7" s="18" customFormat="1" x14ac:dyDescent="0.3">
      <c r="A4" s="21"/>
      <c r="B4" s="17"/>
      <c r="C4" s="114"/>
      <c r="D4" s="148"/>
      <c r="E4" s="149"/>
      <c r="F4" s="282"/>
      <c r="G4" s="95" t="str">
        <f t="shared" ref="G4:G67" si="0">IF(E4&lt;&gt;0,E4*F4," ")</f>
        <v xml:space="preserve"> </v>
      </c>
    </row>
    <row r="5" spans="1:7" s="18" customFormat="1" x14ac:dyDescent="0.3">
      <c r="A5" s="21"/>
      <c r="B5" s="17"/>
      <c r="C5" s="190" t="s">
        <v>642</v>
      </c>
      <c r="D5" s="148"/>
      <c r="E5" s="149"/>
      <c r="F5" s="282"/>
      <c r="G5" s="95" t="str">
        <f t="shared" si="0"/>
        <v xml:space="preserve"> </v>
      </c>
    </row>
    <row r="6" spans="1:7" s="18" customFormat="1" ht="41.4" x14ac:dyDescent="0.3">
      <c r="A6" s="21"/>
      <c r="B6" s="17" t="s">
        <v>643</v>
      </c>
      <c r="C6" s="190" t="s">
        <v>644</v>
      </c>
      <c r="D6" s="148"/>
      <c r="E6" s="149"/>
      <c r="F6" s="282"/>
      <c r="G6" s="95" t="str">
        <f t="shared" si="0"/>
        <v xml:space="preserve"> </v>
      </c>
    </row>
    <row r="7" spans="1:7" s="18" customFormat="1" x14ac:dyDescent="0.3">
      <c r="A7" s="21"/>
      <c r="B7" s="17"/>
      <c r="C7" s="190"/>
      <c r="D7" s="148"/>
      <c r="E7" s="149"/>
      <c r="F7" s="282"/>
      <c r="G7" s="95" t="str">
        <f t="shared" si="0"/>
        <v xml:space="preserve"> </v>
      </c>
    </row>
    <row r="8" spans="1:7" s="18" customFormat="1" x14ac:dyDescent="0.3">
      <c r="A8" s="191"/>
      <c r="B8" s="192"/>
      <c r="C8" s="193" t="s">
        <v>645</v>
      </c>
      <c r="D8" s="194"/>
      <c r="E8" s="195"/>
      <c r="F8" s="301"/>
      <c r="G8" s="196" t="str">
        <f t="shared" si="0"/>
        <v xml:space="preserve"> </v>
      </c>
    </row>
    <row r="9" spans="1:7" s="18" customFormat="1" x14ac:dyDescent="0.3">
      <c r="A9" s="21"/>
      <c r="B9" s="17"/>
      <c r="D9" s="128"/>
      <c r="E9" s="123"/>
      <c r="F9" s="266"/>
      <c r="G9" s="22" t="str">
        <f t="shared" si="0"/>
        <v xml:space="preserve"> </v>
      </c>
    </row>
    <row r="10" spans="1:7" s="18" customFormat="1" x14ac:dyDescent="0.3">
      <c r="A10" s="21">
        <f>1+COUNT(A$2:A9)</f>
        <v>1</v>
      </c>
      <c r="B10" s="17"/>
      <c r="C10" s="114" t="s">
        <v>646</v>
      </c>
      <c r="D10" s="148"/>
      <c r="E10" s="149"/>
      <c r="F10" s="282"/>
      <c r="G10" s="95" t="str">
        <f t="shared" si="0"/>
        <v xml:space="preserve"> </v>
      </c>
    </row>
    <row r="11" spans="1:7" s="18" customFormat="1" ht="248.4" x14ac:dyDescent="0.3">
      <c r="A11" s="21"/>
      <c r="B11" s="17"/>
      <c r="C11" s="114" t="s">
        <v>647</v>
      </c>
      <c r="D11" s="148"/>
      <c r="E11" s="149"/>
      <c r="F11" s="282"/>
      <c r="G11" s="95" t="str">
        <f t="shared" si="0"/>
        <v xml:space="preserve"> </v>
      </c>
    </row>
    <row r="12" spans="1:7" s="18" customFormat="1" ht="69" x14ac:dyDescent="0.3">
      <c r="A12" s="21"/>
      <c r="B12" s="17"/>
      <c r="C12" s="197" t="s">
        <v>648</v>
      </c>
      <c r="D12" s="148"/>
      <c r="E12" s="149"/>
      <c r="F12" s="282"/>
      <c r="G12" s="95" t="str">
        <f t="shared" si="0"/>
        <v xml:space="preserve"> </v>
      </c>
    </row>
    <row r="13" spans="1:7" s="18" customFormat="1" x14ac:dyDescent="0.3">
      <c r="A13" s="21"/>
      <c r="B13" s="17" t="s">
        <v>25</v>
      </c>
      <c r="C13" s="114" t="s">
        <v>649</v>
      </c>
      <c r="D13" s="148"/>
      <c r="E13" s="149"/>
      <c r="F13" s="282"/>
      <c r="G13" s="27" t="str">
        <f t="shared" si="0"/>
        <v xml:space="preserve"> </v>
      </c>
    </row>
    <row r="14" spans="1:7" s="18" customFormat="1" x14ac:dyDescent="0.3">
      <c r="A14" s="21"/>
      <c r="B14" s="17"/>
      <c r="C14" s="114"/>
      <c r="D14" s="148"/>
      <c r="E14" s="149"/>
      <c r="F14" s="282"/>
      <c r="G14" s="27" t="str">
        <f t="shared" si="0"/>
        <v xml:space="preserve"> </v>
      </c>
    </row>
    <row r="15" spans="1:7" s="18" customFormat="1" ht="12.6" customHeight="1" x14ac:dyDescent="0.3">
      <c r="A15" s="21"/>
      <c r="B15" s="17" t="s">
        <v>26</v>
      </c>
      <c r="C15" s="114" t="s">
        <v>650</v>
      </c>
      <c r="D15" s="148"/>
      <c r="E15" s="149"/>
      <c r="F15" s="282"/>
      <c r="G15" s="27" t="str">
        <f t="shared" si="0"/>
        <v xml:space="preserve"> </v>
      </c>
    </row>
    <row r="16" spans="1:7" s="18" customFormat="1" x14ac:dyDescent="0.3">
      <c r="A16" s="21"/>
      <c r="B16" s="17"/>
      <c r="C16" s="114" t="s">
        <v>651</v>
      </c>
      <c r="D16" s="148"/>
      <c r="E16" s="149"/>
      <c r="F16" s="282"/>
      <c r="G16" s="27" t="str">
        <f t="shared" si="0"/>
        <v xml:space="preserve"> </v>
      </c>
    </row>
    <row r="17" spans="1:7" s="18" customFormat="1" x14ac:dyDescent="0.3">
      <c r="A17" s="21"/>
      <c r="B17" s="17"/>
      <c r="C17" s="114" t="s">
        <v>652</v>
      </c>
      <c r="D17" s="148"/>
      <c r="E17" s="149"/>
      <c r="F17" s="282"/>
      <c r="G17" s="27" t="str">
        <f t="shared" si="0"/>
        <v xml:space="preserve"> </v>
      </c>
    </row>
    <row r="18" spans="1:7" s="18" customFormat="1" x14ac:dyDescent="0.3">
      <c r="A18" s="21"/>
      <c r="B18" s="17"/>
      <c r="C18" s="114" t="s">
        <v>653</v>
      </c>
      <c r="D18" s="148"/>
      <c r="E18" s="149"/>
      <c r="F18" s="282"/>
      <c r="G18" s="27"/>
    </row>
    <row r="19" spans="1:7" s="18" customFormat="1" x14ac:dyDescent="0.3">
      <c r="A19" s="21"/>
      <c r="B19" s="17"/>
      <c r="C19" s="114" t="s">
        <v>654</v>
      </c>
      <c r="D19" s="148"/>
      <c r="E19" s="149"/>
      <c r="F19" s="282"/>
      <c r="G19" s="27"/>
    </row>
    <row r="20" spans="1:7" s="18" customFormat="1" x14ac:dyDescent="0.3">
      <c r="A20" s="21"/>
      <c r="B20" s="17"/>
      <c r="C20" s="114" t="s">
        <v>655</v>
      </c>
      <c r="D20" s="148"/>
      <c r="E20" s="149"/>
      <c r="F20" s="282"/>
      <c r="G20" s="27" t="str">
        <f t="shared" si="0"/>
        <v xml:space="preserve"> </v>
      </c>
    </row>
    <row r="21" spans="1:7" s="18" customFormat="1" x14ac:dyDescent="0.3">
      <c r="A21" s="21"/>
      <c r="B21" s="17"/>
      <c r="C21" s="114" t="s">
        <v>656</v>
      </c>
      <c r="D21" s="148"/>
      <c r="E21" s="149"/>
      <c r="F21" s="282"/>
      <c r="G21" s="27" t="str">
        <f t="shared" si="0"/>
        <v xml:space="preserve"> </v>
      </c>
    </row>
    <row r="22" spans="1:7" s="18" customFormat="1" x14ac:dyDescent="0.3">
      <c r="A22" s="21"/>
      <c r="B22" s="17"/>
      <c r="C22" s="114" t="s">
        <v>657</v>
      </c>
      <c r="D22" s="148"/>
      <c r="E22" s="149"/>
      <c r="F22" s="282"/>
      <c r="G22" s="27" t="str">
        <f t="shared" si="0"/>
        <v xml:space="preserve"> </v>
      </c>
    </row>
    <row r="23" spans="1:7" s="18" customFormat="1" x14ac:dyDescent="0.3">
      <c r="A23" s="21"/>
      <c r="B23" s="17"/>
      <c r="C23" s="114" t="s">
        <v>541</v>
      </c>
      <c r="D23" s="148"/>
      <c r="E23" s="149"/>
      <c r="F23" s="282"/>
      <c r="G23" s="27" t="str">
        <f t="shared" si="0"/>
        <v xml:space="preserve"> </v>
      </c>
    </row>
    <row r="24" spans="1:7" s="18" customFormat="1" x14ac:dyDescent="0.3">
      <c r="A24" s="21"/>
      <c r="B24" s="17"/>
      <c r="C24" s="114" t="s">
        <v>658</v>
      </c>
      <c r="D24" s="148"/>
      <c r="E24" s="149"/>
      <c r="F24" s="282"/>
      <c r="G24" s="27" t="str">
        <f t="shared" si="0"/>
        <v xml:space="preserve"> </v>
      </c>
    </row>
    <row r="25" spans="1:7" s="18" customFormat="1" x14ac:dyDescent="0.3">
      <c r="A25" s="21"/>
      <c r="B25" s="17"/>
      <c r="C25" s="114" t="s">
        <v>27</v>
      </c>
      <c r="D25" s="148" t="s">
        <v>24</v>
      </c>
      <c r="E25" s="149">
        <v>5</v>
      </c>
      <c r="F25" s="282">
        <v>0</v>
      </c>
      <c r="G25" s="27">
        <f t="shared" si="0"/>
        <v>0</v>
      </c>
    </row>
    <row r="26" spans="1:7" s="18" customFormat="1" x14ac:dyDescent="0.3">
      <c r="A26" s="21"/>
      <c r="B26" s="17"/>
      <c r="C26" s="114"/>
      <c r="D26" s="148"/>
      <c r="E26" s="149"/>
      <c r="F26" s="282"/>
      <c r="G26" s="27" t="str">
        <f t="shared" si="0"/>
        <v xml:space="preserve"> </v>
      </c>
    </row>
    <row r="27" spans="1:7" s="18" customFormat="1" x14ac:dyDescent="0.3">
      <c r="A27" s="21"/>
      <c r="B27" s="17" t="s">
        <v>26</v>
      </c>
      <c r="C27" s="114" t="s">
        <v>659</v>
      </c>
      <c r="D27" s="148"/>
      <c r="E27" s="149"/>
      <c r="F27" s="282"/>
      <c r="G27" s="27" t="str">
        <f t="shared" si="0"/>
        <v xml:space="preserve"> </v>
      </c>
    </row>
    <row r="28" spans="1:7" s="18" customFormat="1" x14ac:dyDescent="0.3">
      <c r="A28" s="21"/>
      <c r="B28" s="17"/>
      <c r="C28" s="114" t="s">
        <v>651</v>
      </c>
      <c r="D28" s="148"/>
      <c r="E28" s="149"/>
      <c r="F28" s="282"/>
      <c r="G28" s="27" t="str">
        <f t="shared" si="0"/>
        <v xml:space="preserve"> </v>
      </c>
    </row>
    <row r="29" spans="1:7" s="18" customFormat="1" x14ac:dyDescent="0.3">
      <c r="A29" s="21"/>
      <c r="B29" s="17"/>
      <c r="C29" s="114" t="s">
        <v>660</v>
      </c>
      <c r="D29" s="148"/>
      <c r="E29" s="149"/>
      <c r="F29" s="282"/>
      <c r="G29" s="27" t="str">
        <f t="shared" si="0"/>
        <v xml:space="preserve"> </v>
      </c>
    </row>
    <row r="30" spans="1:7" s="18" customFormat="1" x14ac:dyDescent="0.3">
      <c r="A30" s="21"/>
      <c r="B30" s="17"/>
      <c r="C30" s="114" t="s">
        <v>661</v>
      </c>
      <c r="D30" s="148"/>
      <c r="E30" s="149"/>
      <c r="F30" s="282"/>
      <c r="G30" s="27" t="str">
        <f t="shared" si="0"/>
        <v xml:space="preserve"> </v>
      </c>
    </row>
    <row r="31" spans="1:7" s="18" customFormat="1" x14ac:dyDescent="0.3">
      <c r="A31" s="21"/>
      <c r="B31" s="17"/>
      <c r="C31" s="114" t="s">
        <v>662</v>
      </c>
      <c r="D31" s="148"/>
      <c r="E31" s="149"/>
      <c r="F31" s="282"/>
      <c r="G31" s="27" t="str">
        <f t="shared" si="0"/>
        <v xml:space="preserve"> </v>
      </c>
    </row>
    <row r="32" spans="1:7" s="18" customFormat="1" x14ac:dyDescent="0.3">
      <c r="A32" s="21"/>
      <c r="B32" s="17"/>
      <c r="C32" s="114" t="s">
        <v>663</v>
      </c>
      <c r="D32" s="148"/>
      <c r="E32" s="149"/>
      <c r="F32" s="282"/>
      <c r="G32" s="27" t="str">
        <f t="shared" si="0"/>
        <v xml:space="preserve"> </v>
      </c>
    </row>
    <row r="33" spans="1:7" s="18" customFormat="1" x14ac:dyDescent="0.3">
      <c r="A33" s="21"/>
      <c r="B33" s="17"/>
      <c r="C33" s="114" t="s">
        <v>664</v>
      </c>
      <c r="D33" s="148"/>
      <c r="E33" s="149"/>
      <c r="F33" s="282"/>
      <c r="G33" s="27" t="str">
        <f t="shared" si="0"/>
        <v xml:space="preserve"> </v>
      </c>
    </row>
    <row r="34" spans="1:7" s="18" customFormat="1" x14ac:dyDescent="0.3">
      <c r="A34" s="21"/>
      <c r="B34" s="17"/>
      <c r="C34" s="114" t="s">
        <v>657</v>
      </c>
      <c r="D34" s="148"/>
      <c r="E34" s="149"/>
      <c r="F34" s="282"/>
      <c r="G34" s="27" t="str">
        <f t="shared" si="0"/>
        <v xml:space="preserve"> </v>
      </c>
    </row>
    <row r="35" spans="1:7" s="18" customFormat="1" x14ac:dyDescent="0.3">
      <c r="A35" s="21"/>
      <c r="B35" s="17"/>
      <c r="C35" s="114" t="s">
        <v>541</v>
      </c>
      <c r="D35" s="148"/>
      <c r="E35" s="149"/>
      <c r="F35" s="282"/>
      <c r="G35" s="27" t="str">
        <f t="shared" si="0"/>
        <v xml:space="preserve"> </v>
      </c>
    </row>
    <row r="36" spans="1:7" s="18" customFormat="1" x14ac:dyDescent="0.3">
      <c r="A36" s="21"/>
      <c r="B36" s="17"/>
      <c r="C36" s="114" t="s">
        <v>665</v>
      </c>
      <c r="D36" s="148"/>
      <c r="E36" s="149"/>
      <c r="F36" s="282"/>
      <c r="G36" s="27" t="str">
        <f t="shared" si="0"/>
        <v xml:space="preserve"> </v>
      </c>
    </row>
    <row r="37" spans="1:7" s="18" customFormat="1" x14ac:dyDescent="0.3">
      <c r="A37" s="21"/>
      <c r="B37" s="17"/>
      <c r="C37" s="114" t="s">
        <v>27</v>
      </c>
      <c r="D37" s="148" t="s">
        <v>24</v>
      </c>
      <c r="E37" s="149">
        <v>91</v>
      </c>
      <c r="F37" s="282">
        <v>0</v>
      </c>
      <c r="G37" s="27">
        <f t="shared" si="0"/>
        <v>0</v>
      </c>
    </row>
    <row r="38" spans="1:7" s="18" customFormat="1" x14ac:dyDescent="0.3">
      <c r="A38" s="21"/>
      <c r="B38" s="17"/>
      <c r="C38" s="114"/>
      <c r="D38" s="148"/>
      <c r="E38" s="149"/>
      <c r="F38" s="282"/>
      <c r="G38" s="27" t="str">
        <f t="shared" si="0"/>
        <v xml:space="preserve"> </v>
      </c>
    </row>
    <row r="39" spans="1:7" s="18" customFormat="1" x14ac:dyDescent="0.3">
      <c r="A39" s="21"/>
      <c r="B39" s="17" t="s">
        <v>26</v>
      </c>
      <c r="C39" s="114" t="s">
        <v>666</v>
      </c>
      <c r="D39" s="148"/>
      <c r="E39" s="149"/>
      <c r="F39" s="282"/>
      <c r="G39" s="27" t="str">
        <f t="shared" si="0"/>
        <v xml:space="preserve"> </v>
      </c>
    </row>
    <row r="40" spans="1:7" s="18" customFormat="1" x14ac:dyDescent="0.3">
      <c r="A40" s="21"/>
      <c r="B40" s="17"/>
      <c r="C40" s="114" t="s">
        <v>651</v>
      </c>
      <c r="D40" s="148"/>
      <c r="E40" s="149"/>
      <c r="F40" s="282"/>
      <c r="G40" s="27" t="str">
        <f t="shared" si="0"/>
        <v xml:space="preserve"> </v>
      </c>
    </row>
    <row r="41" spans="1:7" s="18" customFormat="1" x14ac:dyDescent="0.3">
      <c r="A41" s="21"/>
      <c r="B41" s="17"/>
      <c r="C41" s="114" t="s">
        <v>667</v>
      </c>
      <c r="D41" s="148"/>
      <c r="E41" s="149"/>
      <c r="F41" s="282"/>
      <c r="G41" s="27" t="str">
        <f t="shared" si="0"/>
        <v xml:space="preserve"> </v>
      </c>
    </row>
    <row r="42" spans="1:7" s="18" customFormat="1" x14ac:dyDescent="0.3">
      <c r="A42" s="21"/>
      <c r="B42" s="17"/>
      <c r="C42" s="114" t="s">
        <v>668</v>
      </c>
      <c r="D42" s="148"/>
      <c r="E42" s="149"/>
      <c r="F42" s="282"/>
      <c r="G42" s="27" t="str">
        <f t="shared" si="0"/>
        <v xml:space="preserve"> </v>
      </c>
    </row>
    <row r="43" spans="1:7" s="18" customFormat="1" x14ac:dyDescent="0.3">
      <c r="A43" s="21"/>
      <c r="B43" s="17"/>
      <c r="C43" s="114" t="s">
        <v>669</v>
      </c>
      <c r="D43" s="148"/>
      <c r="E43" s="149"/>
      <c r="F43" s="282"/>
      <c r="G43" s="27" t="str">
        <f t="shared" si="0"/>
        <v xml:space="preserve"> </v>
      </c>
    </row>
    <row r="44" spans="1:7" s="18" customFormat="1" x14ac:dyDescent="0.3">
      <c r="A44" s="21"/>
      <c r="B44" s="17"/>
      <c r="C44" s="114" t="s">
        <v>670</v>
      </c>
      <c r="D44" s="148"/>
      <c r="E44" s="149"/>
      <c r="F44" s="282"/>
      <c r="G44" s="27" t="str">
        <f t="shared" si="0"/>
        <v xml:space="preserve"> </v>
      </c>
    </row>
    <row r="45" spans="1:7" s="18" customFormat="1" x14ac:dyDescent="0.3">
      <c r="A45" s="21"/>
      <c r="B45" s="17"/>
      <c r="C45" s="114" t="s">
        <v>671</v>
      </c>
      <c r="D45" s="148"/>
      <c r="E45" s="149"/>
      <c r="F45" s="282"/>
      <c r="G45" s="27" t="str">
        <f t="shared" si="0"/>
        <v xml:space="preserve"> </v>
      </c>
    </row>
    <row r="46" spans="1:7" s="18" customFormat="1" x14ac:dyDescent="0.3">
      <c r="A46" s="21"/>
      <c r="B46" s="17"/>
      <c r="C46" s="114" t="s">
        <v>657</v>
      </c>
      <c r="D46" s="148"/>
      <c r="E46" s="149"/>
      <c r="F46" s="282"/>
      <c r="G46" s="27" t="str">
        <f t="shared" si="0"/>
        <v xml:space="preserve"> </v>
      </c>
    </row>
    <row r="47" spans="1:7" s="18" customFormat="1" x14ac:dyDescent="0.3">
      <c r="A47" s="21"/>
      <c r="B47" s="17"/>
      <c r="C47" s="114" t="s">
        <v>541</v>
      </c>
      <c r="D47" s="148"/>
      <c r="E47" s="149"/>
      <c r="F47" s="282"/>
      <c r="G47" s="27" t="str">
        <f t="shared" si="0"/>
        <v xml:space="preserve"> </v>
      </c>
    </row>
    <row r="48" spans="1:7" s="18" customFormat="1" x14ac:dyDescent="0.3">
      <c r="A48" s="21"/>
      <c r="B48" s="17"/>
      <c r="C48" s="114" t="s">
        <v>672</v>
      </c>
      <c r="D48" s="148"/>
      <c r="E48" s="149"/>
      <c r="F48" s="282"/>
      <c r="G48" s="27" t="str">
        <f t="shared" si="0"/>
        <v xml:space="preserve"> </v>
      </c>
    </row>
    <row r="49" spans="1:7" s="18" customFormat="1" x14ac:dyDescent="0.3">
      <c r="A49" s="21"/>
      <c r="B49" s="17"/>
      <c r="C49" s="114" t="s">
        <v>27</v>
      </c>
      <c r="D49" s="148" t="s">
        <v>24</v>
      </c>
      <c r="E49" s="149">
        <v>274</v>
      </c>
      <c r="F49" s="282">
        <v>0</v>
      </c>
      <c r="G49" s="27">
        <f t="shared" si="0"/>
        <v>0</v>
      </c>
    </row>
    <row r="50" spans="1:7" s="18" customFormat="1" x14ac:dyDescent="0.3">
      <c r="A50" s="21"/>
      <c r="B50" s="17"/>
      <c r="C50" s="114"/>
      <c r="D50" s="148"/>
      <c r="E50" s="149"/>
      <c r="F50" s="282"/>
      <c r="G50" s="27" t="str">
        <f t="shared" si="0"/>
        <v xml:space="preserve"> </v>
      </c>
    </row>
    <row r="51" spans="1:7" s="18" customFormat="1" x14ac:dyDescent="0.3">
      <c r="A51" s="21"/>
      <c r="B51" s="17" t="s">
        <v>26</v>
      </c>
      <c r="C51" s="114" t="s">
        <v>673</v>
      </c>
      <c r="D51" s="148"/>
      <c r="E51" s="149"/>
      <c r="F51" s="282"/>
      <c r="G51" s="27" t="str">
        <f t="shared" si="0"/>
        <v xml:space="preserve"> </v>
      </c>
    </row>
    <row r="52" spans="1:7" s="18" customFormat="1" x14ac:dyDescent="0.3">
      <c r="A52" s="21"/>
      <c r="B52" s="17"/>
      <c r="C52" s="114" t="s">
        <v>651</v>
      </c>
      <c r="D52" s="148"/>
      <c r="E52" s="149"/>
      <c r="F52" s="282"/>
      <c r="G52" s="27" t="str">
        <f t="shared" si="0"/>
        <v xml:space="preserve"> </v>
      </c>
    </row>
    <row r="53" spans="1:7" s="18" customFormat="1" x14ac:dyDescent="0.3">
      <c r="A53" s="21"/>
      <c r="B53" s="17"/>
      <c r="C53" s="114" t="s">
        <v>674</v>
      </c>
      <c r="D53" s="148"/>
      <c r="E53" s="149"/>
      <c r="F53" s="282"/>
      <c r="G53" s="27" t="str">
        <f t="shared" si="0"/>
        <v xml:space="preserve"> </v>
      </c>
    </row>
    <row r="54" spans="1:7" s="18" customFormat="1" x14ac:dyDescent="0.3">
      <c r="A54" s="21"/>
      <c r="B54" s="17"/>
      <c r="C54" s="114" t="s">
        <v>675</v>
      </c>
      <c r="D54" s="148"/>
      <c r="E54" s="149"/>
      <c r="F54" s="282"/>
      <c r="G54" s="27" t="str">
        <f t="shared" si="0"/>
        <v xml:space="preserve"> </v>
      </c>
    </row>
    <row r="55" spans="1:7" s="18" customFormat="1" x14ac:dyDescent="0.3">
      <c r="A55" s="21"/>
      <c r="B55" s="17"/>
      <c r="C55" s="114" t="s">
        <v>676</v>
      </c>
      <c r="D55" s="148"/>
      <c r="E55" s="149"/>
      <c r="F55" s="282"/>
      <c r="G55" s="27" t="str">
        <f t="shared" si="0"/>
        <v xml:space="preserve"> </v>
      </c>
    </row>
    <row r="56" spans="1:7" s="18" customFormat="1" x14ac:dyDescent="0.3">
      <c r="A56" s="21"/>
      <c r="B56" s="17"/>
      <c r="C56" s="114" t="s">
        <v>677</v>
      </c>
      <c r="D56" s="148"/>
      <c r="E56" s="149"/>
      <c r="F56" s="282"/>
      <c r="G56" s="27" t="str">
        <f t="shared" si="0"/>
        <v xml:space="preserve"> </v>
      </c>
    </row>
    <row r="57" spans="1:7" s="18" customFormat="1" x14ac:dyDescent="0.3">
      <c r="A57" s="21"/>
      <c r="B57" s="17"/>
      <c r="C57" s="114" t="s">
        <v>678</v>
      </c>
      <c r="D57" s="148"/>
      <c r="E57" s="149"/>
      <c r="F57" s="282"/>
      <c r="G57" s="27" t="str">
        <f t="shared" si="0"/>
        <v xml:space="preserve"> </v>
      </c>
    </row>
    <row r="58" spans="1:7" s="18" customFormat="1" x14ac:dyDescent="0.3">
      <c r="A58" s="21"/>
      <c r="B58" s="17"/>
      <c r="C58" s="114" t="s">
        <v>657</v>
      </c>
      <c r="D58" s="148"/>
      <c r="E58" s="149"/>
      <c r="F58" s="282"/>
      <c r="G58" s="27" t="str">
        <f t="shared" si="0"/>
        <v xml:space="preserve"> </v>
      </c>
    </row>
    <row r="59" spans="1:7" s="18" customFormat="1" x14ac:dyDescent="0.3">
      <c r="A59" s="21"/>
      <c r="B59" s="17"/>
      <c r="C59" s="114" t="s">
        <v>541</v>
      </c>
      <c r="D59" s="148"/>
      <c r="E59" s="149"/>
      <c r="F59" s="282"/>
      <c r="G59" s="27" t="str">
        <f t="shared" si="0"/>
        <v xml:space="preserve"> </v>
      </c>
    </row>
    <row r="60" spans="1:7" s="18" customFormat="1" x14ac:dyDescent="0.3">
      <c r="A60" s="21"/>
      <c r="B60" s="17"/>
      <c r="C60" s="114" t="s">
        <v>679</v>
      </c>
      <c r="D60" s="148"/>
      <c r="E60" s="149"/>
      <c r="F60" s="282"/>
      <c r="G60" s="27" t="str">
        <f t="shared" si="0"/>
        <v xml:space="preserve"> </v>
      </c>
    </row>
    <row r="61" spans="1:7" s="18" customFormat="1" x14ac:dyDescent="0.3">
      <c r="A61" s="21"/>
      <c r="B61" s="17"/>
      <c r="C61" s="114" t="s">
        <v>27</v>
      </c>
      <c r="D61" s="148" t="s">
        <v>24</v>
      </c>
      <c r="E61" s="149">
        <v>144</v>
      </c>
      <c r="F61" s="282">
        <v>0</v>
      </c>
      <c r="G61" s="27">
        <f t="shared" si="0"/>
        <v>0</v>
      </c>
    </row>
    <row r="62" spans="1:7" s="18" customFormat="1" x14ac:dyDescent="0.3">
      <c r="A62" s="21"/>
      <c r="B62" s="17"/>
      <c r="C62" s="114"/>
      <c r="D62" s="148"/>
      <c r="E62" s="149"/>
      <c r="F62" s="282"/>
      <c r="G62" s="27" t="str">
        <f t="shared" si="0"/>
        <v xml:space="preserve"> </v>
      </c>
    </row>
    <row r="63" spans="1:7" s="18" customFormat="1" x14ac:dyDescent="0.3">
      <c r="A63" s="21"/>
      <c r="B63" s="17" t="s">
        <v>26</v>
      </c>
      <c r="C63" s="114" t="s">
        <v>680</v>
      </c>
      <c r="D63" s="148"/>
      <c r="E63" s="149"/>
      <c r="F63" s="282"/>
      <c r="G63" s="27" t="str">
        <f t="shared" si="0"/>
        <v xml:space="preserve"> </v>
      </c>
    </row>
    <row r="64" spans="1:7" s="18" customFormat="1" x14ac:dyDescent="0.3">
      <c r="A64" s="21"/>
      <c r="B64" s="17"/>
      <c r="C64" s="114" t="s">
        <v>651</v>
      </c>
      <c r="D64" s="148"/>
      <c r="E64" s="149"/>
      <c r="F64" s="282"/>
      <c r="G64" s="27" t="str">
        <f t="shared" si="0"/>
        <v xml:space="preserve"> </v>
      </c>
    </row>
    <row r="65" spans="1:7" s="18" customFormat="1" x14ac:dyDescent="0.3">
      <c r="A65" s="21"/>
      <c r="B65" s="17"/>
      <c r="C65" s="114" t="s">
        <v>681</v>
      </c>
      <c r="D65" s="148"/>
      <c r="E65" s="149"/>
      <c r="F65" s="282"/>
      <c r="G65" s="27" t="str">
        <f t="shared" si="0"/>
        <v xml:space="preserve"> </v>
      </c>
    </row>
    <row r="66" spans="1:7" s="18" customFormat="1" x14ac:dyDescent="0.3">
      <c r="A66" s="21"/>
      <c r="B66" s="17"/>
      <c r="C66" s="114" t="s">
        <v>682</v>
      </c>
      <c r="D66" s="148"/>
      <c r="E66" s="149"/>
      <c r="F66" s="282"/>
      <c r="G66" s="27" t="str">
        <f t="shared" si="0"/>
        <v xml:space="preserve"> </v>
      </c>
    </row>
    <row r="67" spans="1:7" s="18" customFormat="1" x14ac:dyDescent="0.3">
      <c r="A67" s="21"/>
      <c r="B67" s="17"/>
      <c r="C67" s="114" t="s">
        <v>683</v>
      </c>
      <c r="D67" s="148"/>
      <c r="E67" s="149"/>
      <c r="F67" s="282"/>
      <c r="G67" s="27" t="str">
        <f t="shared" si="0"/>
        <v xml:space="preserve"> </v>
      </c>
    </row>
    <row r="68" spans="1:7" s="18" customFormat="1" x14ac:dyDescent="0.3">
      <c r="A68" s="21"/>
      <c r="B68" s="17"/>
      <c r="C68" s="114" t="s">
        <v>684</v>
      </c>
      <c r="D68" s="148"/>
      <c r="E68" s="149"/>
      <c r="F68" s="282"/>
      <c r="G68" s="27" t="str">
        <f t="shared" ref="G68:G131" si="1">IF(E68&lt;&gt;0,E68*F68," ")</f>
        <v xml:space="preserve"> </v>
      </c>
    </row>
    <row r="69" spans="1:7" s="18" customFormat="1" x14ac:dyDescent="0.3">
      <c r="A69" s="21"/>
      <c r="B69" s="17"/>
      <c r="C69" s="114" t="s">
        <v>685</v>
      </c>
      <c r="D69" s="148"/>
      <c r="E69" s="149"/>
      <c r="F69" s="282"/>
      <c r="G69" s="27" t="str">
        <f t="shared" si="1"/>
        <v xml:space="preserve"> </v>
      </c>
    </row>
    <row r="70" spans="1:7" s="18" customFormat="1" x14ac:dyDescent="0.3">
      <c r="A70" s="21"/>
      <c r="B70" s="17"/>
      <c r="C70" s="114" t="s">
        <v>657</v>
      </c>
      <c r="D70" s="148"/>
      <c r="E70" s="149"/>
      <c r="F70" s="282"/>
      <c r="G70" s="27" t="str">
        <f t="shared" si="1"/>
        <v xml:space="preserve"> </v>
      </c>
    </row>
    <row r="71" spans="1:7" s="18" customFormat="1" x14ac:dyDescent="0.3">
      <c r="A71" s="21"/>
      <c r="B71" s="17"/>
      <c r="C71" s="114" t="s">
        <v>541</v>
      </c>
      <c r="D71" s="148"/>
      <c r="E71" s="149"/>
      <c r="F71" s="282"/>
      <c r="G71" s="27" t="str">
        <f t="shared" si="1"/>
        <v xml:space="preserve"> </v>
      </c>
    </row>
    <row r="72" spans="1:7" s="18" customFormat="1" x14ac:dyDescent="0.3">
      <c r="A72" s="21"/>
      <c r="B72" s="17"/>
      <c r="C72" s="114" t="s">
        <v>686</v>
      </c>
      <c r="D72" s="148"/>
      <c r="E72" s="149"/>
      <c r="F72" s="282"/>
      <c r="G72" s="27" t="str">
        <f t="shared" si="1"/>
        <v xml:space="preserve"> </v>
      </c>
    </row>
    <row r="73" spans="1:7" s="18" customFormat="1" x14ac:dyDescent="0.3">
      <c r="A73" s="21"/>
      <c r="B73" s="17"/>
      <c r="C73" s="114" t="s">
        <v>27</v>
      </c>
      <c r="D73" s="148" t="s">
        <v>24</v>
      </c>
      <c r="E73" s="149">
        <v>43</v>
      </c>
      <c r="F73" s="282">
        <v>0</v>
      </c>
      <c r="G73" s="27">
        <f t="shared" si="1"/>
        <v>0</v>
      </c>
    </row>
    <row r="74" spans="1:7" s="18" customFormat="1" x14ac:dyDescent="0.3">
      <c r="A74" s="21"/>
      <c r="B74" s="17"/>
      <c r="C74" s="114"/>
      <c r="D74" s="148"/>
      <c r="F74" s="282"/>
      <c r="G74" s="27" t="str">
        <f t="shared" si="1"/>
        <v xml:space="preserve"> </v>
      </c>
    </row>
    <row r="75" spans="1:7" s="18" customFormat="1" x14ac:dyDescent="0.3">
      <c r="A75" s="21">
        <f>COUNT(A$2:A74)+1</f>
        <v>2</v>
      </c>
      <c r="B75" s="17"/>
      <c r="C75" s="114" t="s">
        <v>687</v>
      </c>
      <c r="D75" s="148"/>
      <c r="E75" s="149"/>
      <c r="F75" s="282"/>
      <c r="G75" s="27" t="str">
        <f t="shared" si="1"/>
        <v xml:space="preserve"> </v>
      </c>
    </row>
    <row r="76" spans="1:7" s="18" customFormat="1" ht="69" x14ac:dyDescent="0.3">
      <c r="A76" s="21"/>
      <c r="B76" s="17"/>
      <c r="C76" s="114" t="s">
        <v>688</v>
      </c>
      <c r="D76" s="148"/>
      <c r="E76" s="149"/>
      <c r="F76" s="282"/>
      <c r="G76" s="27" t="str">
        <f t="shared" si="1"/>
        <v xml:space="preserve"> </v>
      </c>
    </row>
    <row r="77" spans="1:7" s="18" customFormat="1" x14ac:dyDescent="0.3">
      <c r="A77" s="21"/>
      <c r="B77" s="17"/>
      <c r="C77" s="114" t="s">
        <v>30</v>
      </c>
      <c r="D77" s="148"/>
      <c r="E77" s="149"/>
      <c r="F77" s="282"/>
      <c r="G77" s="27" t="str">
        <f t="shared" si="1"/>
        <v xml:space="preserve"> </v>
      </c>
    </row>
    <row r="78" spans="1:7" s="18" customFormat="1" x14ac:dyDescent="0.3">
      <c r="A78" s="21"/>
      <c r="B78" s="17" t="s">
        <v>25</v>
      </c>
      <c r="C78" s="114" t="s">
        <v>649</v>
      </c>
      <c r="D78" s="148"/>
      <c r="E78" s="149"/>
      <c r="F78" s="282"/>
      <c r="G78" s="27" t="str">
        <f t="shared" si="1"/>
        <v xml:space="preserve"> </v>
      </c>
    </row>
    <row r="79" spans="1:7" s="18" customFormat="1" x14ac:dyDescent="0.3">
      <c r="A79" s="21"/>
      <c r="B79" s="17" t="s">
        <v>26</v>
      </c>
      <c r="C79" s="114" t="s">
        <v>541</v>
      </c>
      <c r="D79" s="148" t="s">
        <v>24</v>
      </c>
      <c r="E79" s="149">
        <v>2228</v>
      </c>
      <c r="F79" s="282">
        <v>0</v>
      </c>
      <c r="G79" s="27">
        <f t="shared" si="1"/>
        <v>0</v>
      </c>
    </row>
    <row r="80" spans="1:7" s="18" customFormat="1" x14ac:dyDescent="0.3">
      <c r="A80" s="21"/>
      <c r="B80" s="17"/>
      <c r="C80" s="198"/>
      <c r="D80" s="148"/>
      <c r="E80" s="149"/>
      <c r="F80" s="277"/>
      <c r="G80" s="27" t="str">
        <f t="shared" si="1"/>
        <v xml:space="preserve"> </v>
      </c>
    </row>
    <row r="81" spans="1:7" s="18" customFormat="1" x14ac:dyDescent="0.3">
      <c r="A81" s="21">
        <f>COUNT(A$2:A80)+1</f>
        <v>3</v>
      </c>
      <c r="B81" s="17"/>
      <c r="C81" s="114" t="s">
        <v>689</v>
      </c>
      <c r="D81" s="148"/>
      <c r="E81" s="149"/>
      <c r="F81" s="282"/>
      <c r="G81" s="27" t="str">
        <f t="shared" si="1"/>
        <v xml:space="preserve"> </v>
      </c>
    </row>
    <row r="82" spans="1:7" s="18" customFormat="1" ht="55.2" x14ac:dyDescent="0.3">
      <c r="A82" s="21"/>
      <c r="B82" s="17"/>
      <c r="C82" s="114" t="s">
        <v>690</v>
      </c>
      <c r="D82" s="148"/>
      <c r="E82" s="149"/>
      <c r="F82" s="282"/>
      <c r="G82" s="27" t="str">
        <f t="shared" si="1"/>
        <v xml:space="preserve"> </v>
      </c>
    </row>
    <row r="83" spans="1:7" s="18" customFormat="1" x14ac:dyDescent="0.3">
      <c r="A83" s="21"/>
      <c r="B83" s="17"/>
      <c r="C83" s="114" t="s">
        <v>30</v>
      </c>
      <c r="D83" s="148"/>
      <c r="E83" s="149"/>
      <c r="F83" s="282"/>
      <c r="G83" s="27" t="str">
        <f t="shared" si="1"/>
        <v xml:space="preserve"> </v>
      </c>
    </row>
    <row r="84" spans="1:7" s="18" customFormat="1" x14ac:dyDescent="0.3">
      <c r="A84" s="21"/>
      <c r="B84" s="17" t="s">
        <v>25</v>
      </c>
      <c r="C84" s="114"/>
      <c r="D84" s="148"/>
      <c r="E84" s="149"/>
      <c r="F84" s="282"/>
      <c r="G84" s="27" t="str">
        <f t="shared" si="1"/>
        <v xml:space="preserve"> </v>
      </c>
    </row>
    <row r="85" spans="1:7" s="18" customFormat="1" x14ac:dyDescent="0.3">
      <c r="A85" s="21"/>
      <c r="B85" s="17" t="s">
        <v>26</v>
      </c>
      <c r="C85" s="114" t="s">
        <v>691</v>
      </c>
      <c r="D85" s="148" t="s">
        <v>24</v>
      </c>
      <c r="E85" s="149">
        <v>2228</v>
      </c>
      <c r="F85" s="282">
        <v>0</v>
      </c>
      <c r="G85" s="27">
        <f t="shared" si="1"/>
        <v>0</v>
      </c>
    </row>
    <row r="86" spans="1:7" s="18" customFormat="1" x14ac:dyDescent="0.3">
      <c r="A86" s="21"/>
      <c r="B86" s="17"/>
      <c r="C86" s="198"/>
      <c r="D86" s="148"/>
      <c r="E86" s="149"/>
      <c r="F86" s="277"/>
      <c r="G86" s="27" t="str">
        <f t="shared" si="1"/>
        <v xml:space="preserve"> </v>
      </c>
    </row>
    <row r="87" spans="1:7" s="18" customFormat="1" x14ac:dyDescent="0.3">
      <c r="A87" s="21">
        <f>COUNT(A$2:A86)+1</f>
        <v>4</v>
      </c>
      <c r="B87" s="17"/>
      <c r="C87" s="114" t="s">
        <v>692</v>
      </c>
      <c r="D87" s="148"/>
      <c r="E87" s="149"/>
      <c r="F87" s="282"/>
      <c r="G87" s="27" t="str">
        <f t="shared" si="1"/>
        <v xml:space="preserve"> </v>
      </c>
    </row>
    <row r="88" spans="1:7" s="18" customFormat="1" ht="55.2" x14ac:dyDescent="0.3">
      <c r="A88" s="21"/>
      <c r="B88" s="17"/>
      <c r="C88" s="114" t="s">
        <v>693</v>
      </c>
      <c r="D88" s="148"/>
      <c r="E88" s="149"/>
      <c r="F88" s="282"/>
      <c r="G88" s="27" t="str">
        <f t="shared" si="1"/>
        <v xml:space="preserve"> </v>
      </c>
    </row>
    <row r="89" spans="1:7" s="18" customFormat="1" x14ac:dyDescent="0.3">
      <c r="A89" s="21"/>
      <c r="B89" s="17"/>
      <c r="C89" s="114" t="s">
        <v>30</v>
      </c>
      <c r="D89" s="148"/>
      <c r="E89" s="149"/>
      <c r="F89" s="282"/>
      <c r="G89" s="27" t="str">
        <f t="shared" si="1"/>
        <v xml:space="preserve"> </v>
      </c>
    </row>
    <row r="90" spans="1:7" s="18" customFormat="1" x14ac:dyDescent="0.3">
      <c r="A90" s="21"/>
      <c r="B90" s="17" t="s">
        <v>25</v>
      </c>
      <c r="C90" s="114"/>
      <c r="D90" s="148"/>
      <c r="E90" s="149"/>
      <c r="F90" s="282"/>
      <c r="G90" s="27" t="str">
        <f t="shared" si="1"/>
        <v xml:space="preserve"> </v>
      </c>
    </row>
    <row r="91" spans="1:7" s="18" customFormat="1" x14ac:dyDescent="0.3">
      <c r="A91" s="21"/>
      <c r="B91" s="17" t="s">
        <v>26</v>
      </c>
      <c r="C91" s="114" t="s">
        <v>74</v>
      </c>
      <c r="D91" s="148" t="s">
        <v>24</v>
      </c>
      <c r="E91" s="149">
        <v>557</v>
      </c>
      <c r="F91" s="282">
        <v>0</v>
      </c>
      <c r="G91" s="27">
        <f t="shared" si="1"/>
        <v>0</v>
      </c>
    </row>
    <row r="92" spans="1:7" s="18" customFormat="1" x14ac:dyDescent="0.3">
      <c r="A92" s="21"/>
      <c r="B92" s="17"/>
      <c r="C92" s="198"/>
      <c r="D92" s="148"/>
      <c r="E92" s="149"/>
      <c r="F92" s="277"/>
      <c r="G92" s="27" t="str">
        <f t="shared" si="1"/>
        <v xml:space="preserve"> </v>
      </c>
    </row>
    <row r="93" spans="1:7" s="18" customFormat="1" x14ac:dyDescent="0.3">
      <c r="A93" s="21">
        <f>1+COUNT(A$2:A92)</f>
        <v>5</v>
      </c>
      <c r="B93" s="17"/>
      <c r="C93" s="114" t="s">
        <v>694</v>
      </c>
      <c r="D93" s="148"/>
      <c r="E93" s="149"/>
      <c r="F93" s="282"/>
      <c r="G93" s="115" t="str">
        <f t="shared" si="1"/>
        <v xml:space="preserve"> </v>
      </c>
    </row>
    <row r="94" spans="1:7" s="18" customFormat="1" ht="55.2" x14ac:dyDescent="0.3">
      <c r="A94" s="21"/>
      <c r="B94" s="17"/>
      <c r="C94" s="114" t="s">
        <v>695</v>
      </c>
      <c r="D94" s="148"/>
      <c r="E94" s="149"/>
      <c r="F94" s="282"/>
      <c r="G94" s="115" t="str">
        <f t="shared" si="1"/>
        <v xml:space="preserve"> </v>
      </c>
    </row>
    <row r="95" spans="1:7" s="18" customFormat="1" x14ac:dyDescent="0.3">
      <c r="A95" s="21"/>
      <c r="B95" s="17" t="s">
        <v>25</v>
      </c>
      <c r="C95" s="114" t="s">
        <v>405</v>
      </c>
      <c r="D95" s="148"/>
      <c r="E95" s="149"/>
      <c r="F95" s="282"/>
      <c r="G95" s="115" t="str">
        <f t="shared" si="1"/>
        <v xml:space="preserve"> </v>
      </c>
    </row>
    <row r="96" spans="1:7" s="18" customFormat="1" x14ac:dyDescent="0.3">
      <c r="A96" s="21"/>
      <c r="B96" s="17" t="s">
        <v>26</v>
      </c>
      <c r="C96" s="114" t="s">
        <v>696</v>
      </c>
      <c r="D96" s="148"/>
      <c r="E96" s="149"/>
      <c r="F96" s="282"/>
      <c r="G96" s="115" t="str">
        <f t="shared" si="1"/>
        <v xml:space="preserve"> </v>
      </c>
    </row>
    <row r="97" spans="1:7" s="18" customFormat="1" x14ac:dyDescent="0.3">
      <c r="A97" s="21"/>
      <c r="B97" s="17"/>
      <c r="C97" s="114" t="s">
        <v>697</v>
      </c>
      <c r="D97" s="148"/>
      <c r="E97" s="149"/>
      <c r="F97" s="282"/>
      <c r="G97" s="115" t="str">
        <f t="shared" si="1"/>
        <v xml:space="preserve"> </v>
      </c>
    </row>
    <row r="98" spans="1:7" s="18" customFormat="1" x14ac:dyDescent="0.3">
      <c r="A98" s="21"/>
      <c r="B98" s="17"/>
      <c r="C98" s="114" t="s">
        <v>698</v>
      </c>
      <c r="D98" s="148"/>
      <c r="E98" s="149"/>
      <c r="F98" s="282"/>
      <c r="G98" s="115" t="str">
        <f t="shared" si="1"/>
        <v xml:space="preserve"> </v>
      </c>
    </row>
    <row r="99" spans="1:7" s="18" customFormat="1" x14ac:dyDescent="0.3">
      <c r="A99" s="21"/>
      <c r="B99" s="17"/>
      <c r="C99" s="114" t="s">
        <v>30</v>
      </c>
      <c r="D99" s="148" t="s">
        <v>24</v>
      </c>
      <c r="E99" s="149">
        <v>10</v>
      </c>
      <c r="F99" s="282">
        <v>0</v>
      </c>
      <c r="G99" s="115">
        <f t="shared" si="1"/>
        <v>0</v>
      </c>
    </row>
    <row r="100" spans="1:7" s="18" customFormat="1" x14ac:dyDescent="0.3">
      <c r="A100" s="21"/>
      <c r="B100" s="17"/>
      <c r="C100" s="114"/>
      <c r="D100" s="148"/>
      <c r="E100" s="149"/>
      <c r="F100" s="282"/>
      <c r="G100" s="115" t="str">
        <f t="shared" si="1"/>
        <v xml:space="preserve"> </v>
      </c>
    </row>
    <row r="101" spans="1:7" s="18" customFormat="1" x14ac:dyDescent="0.3">
      <c r="A101" s="21">
        <f>1+COUNT(A$2:A100)</f>
        <v>6</v>
      </c>
      <c r="B101" s="17" t="s">
        <v>26</v>
      </c>
      <c r="C101" s="114" t="s">
        <v>699</v>
      </c>
      <c r="D101" s="148"/>
      <c r="E101" s="149"/>
      <c r="F101" s="282"/>
      <c r="G101" s="115" t="str">
        <f t="shared" si="1"/>
        <v xml:space="preserve"> </v>
      </c>
    </row>
    <row r="102" spans="1:7" s="18" customFormat="1" x14ac:dyDescent="0.3">
      <c r="A102" s="21"/>
      <c r="B102" s="17"/>
      <c r="C102" s="114" t="s">
        <v>700</v>
      </c>
      <c r="D102" s="148"/>
      <c r="E102" s="149"/>
      <c r="F102" s="282"/>
      <c r="G102" s="115" t="str">
        <f t="shared" si="1"/>
        <v xml:space="preserve"> </v>
      </c>
    </row>
    <row r="103" spans="1:7" s="18" customFormat="1" x14ac:dyDescent="0.3">
      <c r="A103" s="21"/>
      <c r="B103" s="17"/>
      <c r="C103" s="114" t="s">
        <v>698</v>
      </c>
      <c r="D103" s="148"/>
      <c r="E103" s="149"/>
      <c r="F103" s="282"/>
      <c r="G103" s="115" t="str">
        <f t="shared" si="1"/>
        <v xml:space="preserve"> </v>
      </c>
    </row>
    <row r="104" spans="1:7" s="18" customFormat="1" x14ac:dyDescent="0.3">
      <c r="A104" s="21"/>
      <c r="B104" s="17"/>
      <c r="C104" s="114" t="s">
        <v>30</v>
      </c>
      <c r="D104" s="148" t="s">
        <v>24</v>
      </c>
      <c r="E104" s="149">
        <v>730</v>
      </c>
      <c r="F104" s="282">
        <v>0</v>
      </c>
      <c r="G104" s="115">
        <f t="shared" si="1"/>
        <v>0</v>
      </c>
    </row>
    <row r="105" spans="1:7" s="18" customFormat="1" x14ac:dyDescent="0.3">
      <c r="A105" s="21"/>
      <c r="B105" s="17"/>
      <c r="C105" s="114"/>
      <c r="D105" s="148"/>
      <c r="E105" s="149"/>
      <c r="F105" s="282"/>
      <c r="G105" s="115" t="str">
        <f t="shared" si="1"/>
        <v xml:space="preserve"> </v>
      </c>
    </row>
    <row r="106" spans="1:7" s="18" customFormat="1" x14ac:dyDescent="0.3">
      <c r="A106" s="21">
        <f>1+COUNT(A$2:A105)</f>
        <v>7</v>
      </c>
      <c r="B106" s="17" t="s">
        <v>26</v>
      </c>
      <c r="C106" s="114" t="s">
        <v>701</v>
      </c>
      <c r="D106" s="148"/>
      <c r="E106" s="149"/>
      <c r="F106" s="282"/>
      <c r="G106" s="115" t="str">
        <f t="shared" si="1"/>
        <v xml:space="preserve"> </v>
      </c>
    </row>
    <row r="107" spans="1:7" s="18" customFormat="1" x14ac:dyDescent="0.3">
      <c r="A107" s="21"/>
      <c r="B107" s="17"/>
      <c r="C107" s="114" t="s">
        <v>702</v>
      </c>
      <c r="D107" s="148"/>
      <c r="E107" s="149"/>
      <c r="F107" s="282"/>
      <c r="G107" s="115" t="str">
        <f t="shared" si="1"/>
        <v xml:space="preserve"> </v>
      </c>
    </row>
    <row r="108" spans="1:7" s="18" customFormat="1" x14ac:dyDescent="0.3">
      <c r="A108" s="21"/>
      <c r="B108" s="17"/>
      <c r="C108" s="114" t="s">
        <v>698</v>
      </c>
      <c r="D108" s="148"/>
      <c r="E108" s="149"/>
      <c r="F108" s="282"/>
      <c r="G108" s="115" t="str">
        <f t="shared" si="1"/>
        <v xml:space="preserve"> </v>
      </c>
    </row>
    <row r="109" spans="1:7" s="18" customFormat="1" x14ac:dyDescent="0.3">
      <c r="A109" s="21"/>
      <c r="B109" s="17"/>
      <c r="C109" s="114" t="s">
        <v>30</v>
      </c>
      <c r="D109" s="148" t="s">
        <v>24</v>
      </c>
      <c r="E109" s="149">
        <v>374</v>
      </c>
      <c r="F109" s="282">
        <v>0</v>
      </c>
      <c r="G109" s="115">
        <f t="shared" si="1"/>
        <v>0</v>
      </c>
    </row>
    <row r="110" spans="1:7" s="18" customFormat="1" x14ac:dyDescent="0.3">
      <c r="A110" s="21"/>
      <c r="B110" s="17"/>
      <c r="C110" s="114"/>
      <c r="D110" s="148"/>
      <c r="E110" s="149"/>
      <c r="F110" s="282"/>
      <c r="G110" s="115" t="str">
        <f t="shared" si="1"/>
        <v xml:space="preserve"> </v>
      </c>
    </row>
    <row r="111" spans="1:7" s="18" customFormat="1" x14ac:dyDescent="0.3">
      <c r="A111" s="21">
        <f>1+COUNT(A$2:A110)</f>
        <v>8</v>
      </c>
      <c r="B111" s="17"/>
      <c r="C111" s="114" t="s">
        <v>703</v>
      </c>
      <c r="D111" s="148"/>
      <c r="E111" s="149"/>
      <c r="F111" s="282"/>
      <c r="G111" s="115" t="str">
        <f t="shared" si="1"/>
        <v xml:space="preserve"> </v>
      </c>
    </row>
    <row r="112" spans="1:7" s="18" customFormat="1" ht="27.6" x14ac:dyDescent="0.3">
      <c r="A112" s="21"/>
      <c r="B112" s="17"/>
      <c r="C112" s="114" t="s">
        <v>704</v>
      </c>
      <c r="D112" s="148"/>
      <c r="E112" s="149"/>
      <c r="F112" s="282"/>
      <c r="G112" s="115" t="str">
        <f t="shared" si="1"/>
        <v xml:space="preserve"> </v>
      </c>
    </row>
    <row r="113" spans="1:7" s="18" customFormat="1" x14ac:dyDescent="0.3">
      <c r="A113" s="21"/>
      <c r="B113" s="17" t="s">
        <v>25</v>
      </c>
      <c r="C113" s="114" t="s">
        <v>405</v>
      </c>
      <c r="D113" s="148"/>
      <c r="E113" s="149"/>
      <c r="F113" s="282"/>
      <c r="G113" s="115" t="str">
        <f t="shared" si="1"/>
        <v xml:space="preserve"> </v>
      </c>
    </row>
    <row r="114" spans="1:7" s="18" customFormat="1" x14ac:dyDescent="0.3">
      <c r="A114" s="21"/>
      <c r="B114" s="17" t="s">
        <v>26</v>
      </c>
      <c r="C114" s="114" t="s">
        <v>705</v>
      </c>
      <c r="D114" s="148"/>
      <c r="E114" s="149"/>
      <c r="F114" s="282"/>
      <c r="G114" s="115" t="str">
        <f t="shared" si="1"/>
        <v xml:space="preserve"> </v>
      </c>
    </row>
    <row r="115" spans="1:7" s="18" customFormat="1" x14ac:dyDescent="0.3">
      <c r="A115" s="21"/>
      <c r="B115" s="17"/>
      <c r="C115" s="114" t="s">
        <v>706</v>
      </c>
      <c r="D115" s="148"/>
      <c r="E115" s="149"/>
      <c r="F115" s="282"/>
      <c r="G115" s="115" t="str">
        <f t="shared" si="1"/>
        <v xml:space="preserve"> </v>
      </c>
    </row>
    <row r="116" spans="1:7" s="18" customFormat="1" x14ac:dyDescent="0.3">
      <c r="A116" s="21"/>
      <c r="B116" s="17"/>
      <c r="C116" s="114" t="s">
        <v>707</v>
      </c>
      <c r="D116" s="148"/>
      <c r="E116" s="149"/>
      <c r="F116" s="282"/>
      <c r="G116" s="115" t="str">
        <f t="shared" si="1"/>
        <v xml:space="preserve"> </v>
      </c>
    </row>
    <row r="117" spans="1:7" s="18" customFormat="1" x14ac:dyDescent="0.3">
      <c r="A117" s="21"/>
      <c r="B117" s="17"/>
      <c r="C117" s="18" t="s">
        <v>708</v>
      </c>
      <c r="D117" s="148"/>
      <c r="E117" s="149"/>
      <c r="F117" s="282"/>
      <c r="G117" s="22" t="str">
        <f t="shared" si="1"/>
        <v xml:space="preserve"> </v>
      </c>
    </row>
    <row r="118" spans="1:7" s="18" customFormat="1" x14ac:dyDescent="0.3">
      <c r="A118" s="21"/>
      <c r="B118" s="17"/>
      <c r="C118" s="114" t="s">
        <v>30</v>
      </c>
      <c r="D118" s="148" t="s">
        <v>24</v>
      </c>
      <c r="E118" s="149">
        <v>1114</v>
      </c>
      <c r="F118" s="282">
        <v>0</v>
      </c>
      <c r="G118" s="22">
        <f t="shared" si="1"/>
        <v>0</v>
      </c>
    </row>
    <row r="119" spans="1:7" s="18" customFormat="1" x14ac:dyDescent="0.3">
      <c r="A119" s="21"/>
      <c r="B119" s="17"/>
      <c r="C119" s="198"/>
      <c r="D119" s="148"/>
      <c r="E119" s="149"/>
      <c r="F119" s="277"/>
      <c r="G119" s="27" t="str">
        <f t="shared" si="1"/>
        <v xml:space="preserve"> </v>
      </c>
    </row>
    <row r="120" spans="1:7" s="18" customFormat="1" x14ac:dyDescent="0.3">
      <c r="A120" s="21">
        <f>1+COUNT(A$2:A119)</f>
        <v>9</v>
      </c>
      <c r="B120" s="17"/>
      <c r="C120" s="114" t="s">
        <v>709</v>
      </c>
      <c r="D120" s="148"/>
      <c r="E120" s="149"/>
      <c r="F120" s="282"/>
      <c r="G120" s="115" t="str">
        <f t="shared" si="1"/>
        <v xml:space="preserve"> </v>
      </c>
    </row>
    <row r="121" spans="1:7" s="18" customFormat="1" ht="69" x14ac:dyDescent="0.3">
      <c r="A121" s="21"/>
      <c r="B121" s="17"/>
      <c r="C121" s="114" t="s">
        <v>710</v>
      </c>
      <c r="D121" s="148"/>
      <c r="E121" s="149"/>
      <c r="F121" s="282"/>
      <c r="G121" s="115" t="str">
        <f t="shared" si="1"/>
        <v xml:space="preserve"> </v>
      </c>
    </row>
    <row r="122" spans="1:7" s="18" customFormat="1" x14ac:dyDescent="0.3">
      <c r="A122" s="21"/>
      <c r="B122" s="17" t="s">
        <v>25</v>
      </c>
      <c r="C122" s="114" t="s">
        <v>405</v>
      </c>
      <c r="D122" s="148"/>
      <c r="E122" s="149"/>
      <c r="F122" s="282"/>
      <c r="G122" s="115" t="str">
        <f t="shared" si="1"/>
        <v xml:space="preserve"> </v>
      </c>
    </row>
    <row r="123" spans="1:7" s="18" customFormat="1" x14ac:dyDescent="0.3">
      <c r="A123" s="21"/>
      <c r="B123" s="17" t="s">
        <v>26</v>
      </c>
      <c r="C123" s="114" t="s">
        <v>711</v>
      </c>
      <c r="D123" s="148"/>
      <c r="E123" s="149"/>
      <c r="F123" s="282"/>
      <c r="G123" s="115" t="str">
        <f t="shared" si="1"/>
        <v xml:space="preserve"> </v>
      </c>
    </row>
    <row r="124" spans="1:7" s="18" customFormat="1" x14ac:dyDescent="0.3">
      <c r="A124" s="21"/>
      <c r="B124" s="17"/>
      <c r="C124" s="114" t="s">
        <v>697</v>
      </c>
      <c r="D124" s="148"/>
      <c r="E124" s="149"/>
      <c r="F124" s="282"/>
      <c r="G124" s="115" t="str">
        <f t="shared" si="1"/>
        <v xml:space="preserve"> </v>
      </c>
    </row>
    <row r="125" spans="1:7" s="18" customFormat="1" x14ac:dyDescent="0.3">
      <c r="A125" s="21"/>
      <c r="B125" s="17"/>
      <c r="C125" s="114" t="s">
        <v>698</v>
      </c>
      <c r="D125" s="148"/>
      <c r="E125" s="149"/>
      <c r="F125" s="282"/>
      <c r="G125" s="115" t="str">
        <f t="shared" si="1"/>
        <v xml:space="preserve"> </v>
      </c>
    </row>
    <row r="126" spans="1:7" s="18" customFormat="1" x14ac:dyDescent="0.3">
      <c r="A126" s="21"/>
      <c r="B126" s="17"/>
      <c r="C126" s="114" t="s">
        <v>30</v>
      </c>
      <c r="D126" s="148" t="s">
        <v>24</v>
      </c>
      <c r="E126" s="149">
        <v>218</v>
      </c>
      <c r="F126" s="282">
        <v>0</v>
      </c>
      <c r="G126" s="115">
        <f t="shared" si="1"/>
        <v>0</v>
      </c>
    </row>
    <row r="127" spans="1:7" s="18" customFormat="1" x14ac:dyDescent="0.3">
      <c r="A127" s="21"/>
      <c r="B127" s="17"/>
      <c r="C127" s="114"/>
      <c r="D127" s="148"/>
      <c r="E127" s="149"/>
      <c r="F127" s="282"/>
      <c r="G127" s="95" t="str">
        <f t="shared" si="1"/>
        <v xml:space="preserve"> </v>
      </c>
    </row>
    <row r="128" spans="1:7" s="18" customFormat="1" x14ac:dyDescent="0.25">
      <c r="A128" s="21">
        <f>1+COUNT(A$2:A127)</f>
        <v>10</v>
      </c>
      <c r="B128" s="17"/>
      <c r="C128" s="18" t="s">
        <v>40</v>
      </c>
      <c r="D128" s="128"/>
      <c r="E128" s="123"/>
      <c r="F128" s="266"/>
      <c r="G128" s="95" t="str">
        <f t="shared" si="1"/>
        <v xml:space="preserve"> </v>
      </c>
    </row>
    <row r="129" spans="1:7" s="18" customFormat="1" ht="27.6" x14ac:dyDescent="0.25">
      <c r="A129" s="21"/>
      <c r="B129" s="17"/>
      <c r="C129" s="18" t="s">
        <v>534</v>
      </c>
      <c r="D129" s="128"/>
      <c r="E129" s="123"/>
      <c r="F129" s="266"/>
      <c r="G129" s="95" t="str">
        <f t="shared" si="1"/>
        <v xml:space="preserve"> </v>
      </c>
    </row>
    <row r="130" spans="1:7" s="18" customFormat="1" x14ac:dyDescent="0.25">
      <c r="A130" s="21"/>
      <c r="B130" s="17"/>
      <c r="C130" s="18" t="s">
        <v>30</v>
      </c>
      <c r="D130" s="128"/>
      <c r="E130" s="123"/>
      <c r="F130" s="266"/>
      <c r="G130" s="95" t="str">
        <f t="shared" si="1"/>
        <v xml:space="preserve"> </v>
      </c>
    </row>
    <row r="131" spans="1:7" s="18" customFormat="1" x14ac:dyDescent="0.25">
      <c r="A131" s="21"/>
      <c r="B131" s="17" t="s">
        <v>28</v>
      </c>
      <c r="D131" s="128"/>
      <c r="E131" s="123"/>
      <c r="F131" s="266"/>
      <c r="G131" s="95" t="str">
        <f t="shared" si="1"/>
        <v xml:space="preserve"> </v>
      </c>
    </row>
    <row r="132" spans="1:7" s="18" customFormat="1" x14ac:dyDescent="0.25">
      <c r="A132" s="21"/>
      <c r="B132" s="17" t="s">
        <v>29</v>
      </c>
      <c r="C132" s="18" t="s">
        <v>452</v>
      </c>
      <c r="D132" s="128" t="s">
        <v>24</v>
      </c>
      <c r="E132" s="126">
        <v>2664</v>
      </c>
      <c r="F132" s="282">
        <v>0</v>
      </c>
      <c r="G132" s="95">
        <f t="shared" ref="G132:G195" si="2">IF(E132&lt;&gt;0,E132*F132," ")</f>
        <v>0</v>
      </c>
    </row>
    <row r="133" spans="1:7" s="18" customFormat="1" x14ac:dyDescent="0.3">
      <c r="A133" s="21"/>
      <c r="B133" s="17"/>
      <c r="D133" s="128"/>
      <c r="E133" s="123"/>
      <c r="F133" s="266"/>
      <c r="G133" s="22" t="str">
        <f t="shared" si="2"/>
        <v xml:space="preserve"> </v>
      </c>
    </row>
    <row r="134" spans="1:7" s="18" customFormat="1" x14ac:dyDescent="0.3">
      <c r="A134" s="21">
        <f>1+COUNT(A$2:A133)</f>
        <v>11</v>
      </c>
      <c r="B134" s="17"/>
      <c r="C134" s="114" t="s">
        <v>712</v>
      </c>
      <c r="D134" s="148"/>
      <c r="E134" s="149"/>
      <c r="F134" s="282"/>
      <c r="G134" s="95" t="str">
        <f t="shared" si="2"/>
        <v xml:space="preserve"> </v>
      </c>
    </row>
    <row r="135" spans="1:7" s="18" customFormat="1" ht="69" x14ac:dyDescent="0.3">
      <c r="A135" s="21"/>
      <c r="B135" s="17"/>
      <c r="C135" s="114" t="s">
        <v>713</v>
      </c>
      <c r="D135" s="148"/>
      <c r="E135" s="149"/>
      <c r="F135" s="282"/>
      <c r="G135" s="95" t="str">
        <f t="shared" si="2"/>
        <v xml:space="preserve"> </v>
      </c>
    </row>
    <row r="136" spans="1:7" s="18" customFormat="1" x14ac:dyDescent="0.3">
      <c r="A136" s="21"/>
      <c r="B136" s="17" t="s">
        <v>25</v>
      </c>
      <c r="C136" s="114" t="s">
        <v>649</v>
      </c>
      <c r="D136" s="148"/>
      <c r="E136" s="149"/>
      <c r="F136" s="282"/>
      <c r="G136" s="27" t="str">
        <f t="shared" si="2"/>
        <v xml:space="preserve"> </v>
      </c>
    </row>
    <row r="137" spans="1:7" s="18" customFormat="1" ht="12.6" customHeight="1" x14ac:dyDescent="0.3">
      <c r="A137" s="21"/>
      <c r="B137" s="17" t="s">
        <v>26</v>
      </c>
      <c r="C137" s="114" t="s">
        <v>714</v>
      </c>
      <c r="D137" s="148"/>
      <c r="E137" s="149"/>
      <c r="F137" s="282"/>
      <c r="G137" s="27" t="str">
        <f t="shared" si="2"/>
        <v xml:space="preserve"> </v>
      </c>
    </row>
    <row r="138" spans="1:7" s="18" customFormat="1" x14ac:dyDescent="0.3">
      <c r="A138" s="21"/>
      <c r="B138" s="17"/>
      <c r="C138" s="114" t="s">
        <v>715</v>
      </c>
      <c r="D138" s="148"/>
      <c r="E138" s="149"/>
      <c r="F138" s="282"/>
      <c r="G138" s="27" t="str">
        <f t="shared" si="2"/>
        <v xml:space="preserve"> </v>
      </c>
    </row>
    <row r="139" spans="1:7" s="18" customFormat="1" x14ac:dyDescent="0.3">
      <c r="A139" s="21"/>
      <c r="B139" s="17"/>
      <c r="C139" s="114" t="s">
        <v>27</v>
      </c>
      <c r="D139" s="148" t="s">
        <v>33</v>
      </c>
      <c r="E139" s="149">
        <v>1215</v>
      </c>
      <c r="F139" s="282">
        <v>0</v>
      </c>
      <c r="G139" s="27">
        <f t="shared" si="2"/>
        <v>0</v>
      </c>
    </row>
    <row r="140" spans="1:7" s="18" customFormat="1" x14ac:dyDescent="0.3">
      <c r="A140" s="21"/>
      <c r="B140" s="17"/>
      <c r="C140" s="114"/>
      <c r="D140" s="148"/>
      <c r="E140" s="149"/>
      <c r="F140" s="282"/>
      <c r="G140" s="22" t="str">
        <f t="shared" si="2"/>
        <v xml:space="preserve"> </v>
      </c>
    </row>
    <row r="141" spans="1:7" s="18" customFormat="1" x14ac:dyDescent="0.3">
      <c r="A141" s="21">
        <f>1+COUNT(A$2:A140)</f>
        <v>12</v>
      </c>
      <c r="B141" s="17"/>
      <c r="C141" s="114" t="s">
        <v>716</v>
      </c>
      <c r="D141" s="148"/>
      <c r="E141" s="149"/>
      <c r="F141" s="282"/>
      <c r="G141" s="22" t="str">
        <f t="shared" si="2"/>
        <v xml:space="preserve"> </v>
      </c>
    </row>
    <row r="142" spans="1:7" s="18" customFormat="1" ht="179.4" x14ac:dyDescent="0.3">
      <c r="A142" s="21"/>
      <c r="B142" s="17"/>
      <c r="C142" s="114" t="s">
        <v>717</v>
      </c>
      <c r="D142" s="148"/>
      <c r="E142" s="149"/>
      <c r="F142" s="282"/>
      <c r="G142" s="22" t="str">
        <f t="shared" si="2"/>
        <v xml:space="preserve"> </v>
      </c>
    </row>
    <row r="143" spans="1:7" s="18" customFormat="1" x14ac:dyDescent="0.3">
      <c r="A143" s="21"/>
      <c r="B143" s="17"/>
      <c r="C143" s="114" t="s">
        <v>30</v>
      </c>
      <c r="D143" s="148"/>
      <c r="E143" s="149"/>
      <c r="F143" s="282"/>
      <c r="G143" s="22" t="str">
        <f t="shared" si="2"/>
        <v xml:space="preserve"> </v>
      </c>
    </row>
    <row r="144" spans="1:7" s="18" customFormat="1" x14ac:dyDescent="0.3">
      <c r="A144" s="21"/>
      <c r="B144" s="17" t="s">
        <v>25</v>
      </c>
      <c r="C144" s="114" t="s">
        <v>405</v>
      </c>
      <c r="D144" s="148"/>
      <c r="E144" s="149"/>
      <c r="F144" s="282"/>
      <c r="G144" s="22" t="str">
        <f t="shared" si="2"/>
        <v xml:space="preserve"> </v>
      </c>
    </row>
    <row r="145" spans="1:7" s="18" customFormat="1" x14ac:dyDescent="0.3">
      <c r="A145" s="21"/>
      <c r="B145" s="17" t="s">
        <v>26</v>
      </c>
      <c r="C145" s="114" t="s">
        <v>718</v>
      </c>
      <c r="D145" s="148" t="s">
        <v>24</v>
      </c>
      <c r="E145" s="149">
        <v>557</v>
      </c>
      <c r="F145" s="282">
        <v>0</v>
      </c>
      <c r="G145" s="22">
        <f t="shared" si="2"/>
        <v>0</v>
      </c>
    </row>
    <row r="146" spans="1:7" s="18" customFormat="1" ht="27.6" x14ac:dyDescent="0.3">
      <c r="A146" s="21"/>
      <c r="B146" s="17" t="s">
        <v>643</v>
      </c>
      <c r="C146" s="114" t="s">
        <v>719</v>
      </c>
      <c r="D146" s="148"/>
      <c r="E146" s="149"/>
      <c r="F146" s="282"/>
      <c r="G146" s="22" t="str">
        <f t="shared" si="2"/>
        <v xml:space="preserve"> </v>
      </c>
    </row>
    <row r="147" spans="1:7" s="18" customFormat="1" x14ac:dyDescent="0.3">
      <c r="A147" s="21"/>
      <c r="B147" s="17"/>
      <c r="D147" s="128"/>
      <c r="E147" s="123"/>
      <c r="F147" s="266"/>
      <c r="G147" s="22" t="str">
        <f t="shared" si="2"/>
        <v xml:space="preserve"> </v>
      </c>
    </row>
    <row r="148" spans="1:7" s="18" customFormat="1" x14ac:dyDescent="0.3">
      <c r="A148" s="191"/>
      <c r="B148" s="192"/>
      <c r="C148" s="193" t="s">
        <v>720</v>
      </c>
      <c r="D148" s="194"/>
      <c r="E148" s="195"/>
      <c r="F148" s="301"/>
      <c r="G148" s="196" t="str">
        <f t="shared" si="2"/>
        <v xml:space="preserve"> </v>
      </c>
    </row>
    <row r="149" spans="1:7" s="18" customFormat="1" x14ac:dyDescent="0.3">
      <c r="A149" s="21"/>
      <c r="B149" s="17"/>
      <c r="D149" s="128"/>
      <c r="E149" s="123"/>
      <c r="F149" s="266"/>
      <c r="G149" s="22" t="str">
        <f t="shared" si="2"/>
        <v xml:space="preserve"> </v>
      </c>
    </row>
    <row r="150" spans="1:7" s="18" customFormat="1" x14ac:dyDescent="0.3">
      <c r="A150" s="21">
        <f>1+COUNT(A$2:A149)</f>
        <v>13</v>
      </c>
      <c r="B150" s="17"/>
      <c r="C150" s="114" t="s">
        <v>721</v>
      </c>
      <c r="D150" s="148"/>
      <c r="E150" s="149"/>
      <c r="F150" s="282"/>
      <c r="G150" s="27" t="str">
        <f t="shared" si="2"/>
        <v xml:space="preserve"> </v>
      </c>
    </row>
    <row r="151" spans="1:7" s="18" customFormat="1" ht="165.6" x14ac:dyDescent="0.3">
      <c r="A151" s="21"/>
      <c r="B151" s="17"/>
      <c r="C151" s="114" t="s">
        <v>722</v>
      </c>
      <c r="D151" s="148"/>
      <c r="E151" s="149"/>
      <c r="F151" s="282"/>
      <c r="G151" s="27" t="str">
        <f t="shared" si="2"/>
        <v xml:space="preserve"> </v>
      </c>
    </row>
    <row r="152" spans="1:7" s="18" customFormat="1" ht="27.6" x14ac:dyDescent="0.3">
      <c r="A152" s="21"/>
      <c r="B152" s="17"/>
      <c r="C152" s="197" t="s">
        <v>723</v>
      </c>
      <c r="D152" s="148"/>
      <c r="E152" s="149"/>
      <c r="F152" s="282"/>
      <c r="G152" s="95" t="str">
        <f t="shared" si="2"/>
        <v xml:space="preserve"> </v>
      </c>
    </row>
    <row r="153" spans="1:7" s="18" customFormat="1" x14ac:dyDescent="0.3">
      <c r="A153" s="21"/>
      <c r="B153" s="17" t="s">
        <v>25</v>
      </c>
      <c r="C153" s="114" t="s">
        <v>299</v>
      </c>
      <c r="D153" s="148"/>
      <c r="E153" s="149"/>
      <c r="F153" s="282"/>
      <c r="G153" s="27" t="str">
        <f t="shared" si="2"/>
        <v xml:space="preserve"> </v>
      </c>
    </row>
    <row r="154" spans="1:7" s="18" customFormat="1" x14ac:dyDescent="0.3">
      <c r="A154" s="21"/>
      <c r="B154" s="17" t="s">
        <v>26</v>
      </c>
      <c r="C154" s="114" t="s">
        <v>724</v>
      </c>
      <c r="D154" s="148"/>
      <c r="E154" s="149"/>
      <c r="F154" s="282"/>
      <c r="G154" s="27" t="str">
        <f t="shared" si="2"/>
        <v xml:space="preserve"> </v>
      </c>
    </row>
    <row r="155" spans="1:7" s="18" customFormat="1" x14ac:dyDescent="0.3">
      <c r="A155" s="21"/>
      <c r="B155" s="17"/>
      <c r="C155" s="114" t="s">
        <v>725</v>
      </c>
      <c r="D155" s="148"/>
      <c r="E155" s="149"/>
      <c r="F155" s="282"/>
      <c r="G155" s="27" t="str">
        <f t="shared" si="2"/>
        <v xml:space="preserve"> </v>
      </c>
    </row>
    <row r="156" spans="1:7" s="18" customFormat="1" x14ac:dyDescent="0.3">
      <c r="A156" s="21"/>
      <c r="B156" s="17"/>
      <c r="C156" s="114" t="s">
        <v>726</v>
      </c>
      <c r="D156" s="148"/>
      <c r="E156" s="149"/>
      <c r="F156" s="282"/>
      <c r="G156" s="27" t="str">
        <f t="shared" si="2"/>
        <v xml:space="preserve"> </v>
      </c>
    </row>
    <row r="157" spans="1:7" s="18" customFormat="1" x14ac:dyDescent="0.3">
      <c r="A157" s="21"/>
      <c r="B157" s="17"/>
      <c r="C157" s="114" t="s">
        <v>727</v>
      </c>
      <c r="D157" s="148"/>
      <c r="E157" s="149"/>
      <c r="F157" s="282"/>
      <c r="G157" s="27" t="str">
        <f t="shared" si="2"/>
        <v xml:space="preserve"> </v>
      </c>
    </row>
    <row r="158" spans="1:7" s="18" customFormat="1" x14ac:dyDescent="0.3">
      <c r="A158" s="21"/>
      <c r="B158" s="17"/>
      <c r="C158" s="114" t="s">
        <v>728</v>
      </c>
      <c r="D158" s="148"/>
      <c r="E158" s="149"/>
      <c r="F158" s="282"/>
      <c r="G158" s="27" t="str">
        <f t="shared" si="2"/>
        <v xml:space="preserve"> </v>
      </c>
    </row>
    <row r="159" spans="1:7" s="18" customFormat="1" x14ac:dyDescent="0.3">
      <c r="A159" s="21"/>
      <c r="B159" s="17"/>
      <c r="C159" s="114" t="s">
        <v>729</v>
      </c>
      <c r="D159" s="148"/>
      <c r="E159" s="149"/>
      <c r="F159" s="282"/>
      <c r="G159" s="27" t="str">
        <f t="shared" si="2"/>
        <v xml:space="preserve"> </v>
      </c>
    </row>
    <row r="160" spans="1:7" s="18" customFormat="1" x14ac:dyDescent="0.3">
      <c r="A160" s="21"/>
      <c r="B160" s="17"/>
      <c r="C160" s="114" t="s">
        <v>730</v>
      </c>
      <c r="D160" s="148"/>
      <c r="E160" s="149"/>
      <c r="F160" s="282"/>
      <c r="G160" s="27" t="str">
        <f t="shared" si="2"/>
        <v xml:space="preserve"> </v>
      </c>
    </row>
    <row r="161" spans="1:7" s="31" customFormat="1" x14ac:dyDescent="0.3">
      <c r="A161" s="55"/>
      <c r="B161" s="30"/>
      <c r="C161" s="199" t="s">
        <v>27</v>
      </c>
      <c r="D161" s="200" t="s">
        <v>24</v>
      </c>
      <c r="E161" s="201">
        <v>36</v>
      </c>
      <c r="F161" s="282">
        <v>0</v>
      </c>
      <c r="G161" s="95">
        <f t="shared" si="2"/>
        <v>0</v>
      </c>
    </row>
    <row r="162" spans="1:7" s="18" customFormat="1" x14ac:dyDescent="0.3">
      <c r="A162" s="21"/>
      <c r="B162" s="17"/>
      <c r="C162" s="114"/>
      <c r="D162" s="148"/>
      <c r="E162" s="149"/>
      <c r="F162" s="282"/>
      <c r="G162" s="27" t="str">
        <f t="shared" si="2"/>
        <v xml:space="preserve"> </v>
      </c>
    </row>
    <row r="163" spans="1:7" s="18" customFormat="1" x14ac:dyDescent="0.3">
      <c r="A163" s="21"/>
      <c r="B163" s="17" t="s">
        <v>26</v>
      </c>
      <c r="C163" s="114" t="s">
        <v>731</v>
      </c>
      <c r="D163" s="148"/>
      <c r="E163" s="149"/>
      <c r="F163" s="282"/>
      <c r="G163" s="27" t="str">
        <f t="shared" si="2"/>
        <v xml:space="preserve"> </v>
      </c>
    </row>
    <row r="164" spans="1:7" s="18" customFormat="1" x14ac:dyDescent="0.3">
      <c r="A164" s="21"/>
      <c r="B164" s="17"/>
      <c r="C164" s="114" t="s">
        <v>725</v>
      </c>
      <c r="D164" s="148"/>
      <c r="E164" s="149"/>
      <c r="F164" s="282"/>
      <c r="G164" s="27" t="str">
        <f t="shared" si="2"/>
        <v xml:space="preserve"> </v>
      </c>
    </row>
    <row r="165" spans="1:7" s="18" customFormat="1" x14ac:dyDescent="0.3">
      <c r="A165" s="21"/>
      <c r="B165" s="17"/>
      <c r="C165" s="114" t="s">
        <v>726</v>
      </c>
      <c r="D165" s="148"/>
      <c r="E165" s="149"/>
      <c r="F165" s="282"/>
      <c r="G165" s="27" t="str">
        <f t="shared" si="2"/>
        <v xml:space="preserve"> </v>
      </c>
    </row>
    <row r="166" spans="1:7" s="18" customFormat="1" x14ac:dyDescent="0.3">
      <c r="A166" s="21"/>
      <c r="B166" s="17"/>
      <c r="C166" s="114" t="s">
        <v>727</v>
      </c>
      <c r="D166" s="148"/>
      <c r="E166" s="149"/>
      <c r="F166" s="282"/>
      <c r="G166" s="27" t="str">
        <f t="shared" si="2"/>
        <v xml:space="preserve"> </v>
      </c>
    </row>
    <row r="167" spans="1:7" s="18" customFormat="1" x14ac:dyDescent="0.3">
      <c r="A167" s="21"/>
      <c r="B167" s="17"/>
      <c r="C167" s="114" t="s">
        <v>732</v>
      </c>
      <c r="D167" s="148"/>
      <c r="E167" s="149"/>
      <c r="F167" s="282"/>
      <c r="G167" s="27" t="str">
        <f t="shared" si="2"/>
        <v xml:space="preserve"> </v>
      </c>
    </row>
    <row r="168" spans="1:7" s="18" customFormat="1" x14ac:dyDescent="0.3">
      <c r="A168" s="21"/>
      <c r="B168" s="17"/>
      <c r="C168" s="114" t="s">
        <v>729</v>
      </c>
      <c r="D168" s="148"/>
      <c r="E168" s="149"/>
      <c r="F168" s="282"/>
      <c r="G168" s="27" t="str">
        <f t="shared" si="2"/>
        <v xml:space="preserve"> </v>
      </c>
    </row>
    <row r="169" spans="1:7" s="18" customFormat="1" x14ac:dyDescent="0.3">
      <c r="A169" s="21"/>
      <c r="B169" s="17"/>
      <c r="C169" s="114" t="s">
        <v>730</v>
      </c>
      <c r="D169" s="148"/>
      <c r="E169" s="149"/>
      <c r="F169" s="282"/>
      <c r="G169" s="27" t="str">
        <f t="shared" si="2"/>
        <v xml:space="preserve"> </v>
      </c>
    </row>
    <row r="170" spans="1:7" s="31" customFormat="1" x14ac:dyDescent="0.3">
      <c r="A170" s="55"/>
      <c r="B170" s="30"/>
      <c r="C170" s="199" t="s">
        <v>27</v>
      </c>
      <c r="D170" s="200" t="s">
        <v>24</v>
      </c>
      <c r="E170" s="201">
        <v>3</v>
      </c>
      <c r="F170" s="282">
        <v>0</v>
      </c>
      <c r="G170" s="95">
        <f t="shared" si="2"/>
        <v>0</v>
      </c>
    </row>
    <row r="171" spans="1:7" s="18" customFormat="1" x14ac:dyDescent="0.3">
      <c r="A171" s="21"/>
      <c r="B171" s="17"/>
      <c r="C171" s="114"/>
      <c r="D171" s="148"/>
      <c r="E171" s="149"/>
      <c r="F171" s="282"/>
      <c r="G171" s="27" t="str">
        <f t="shared" si="2"/>
        <v xml:space="preserve"> </v>
      </c>
    </row>
    <row r="172" spans="1:7" s="18" customFormat="1" x14ac:dyDescent="0.3">
      <c r="A172" s="21"/>
      <c r="B172" s="17" t="s">
        <v>26</v>
      </c>
      <c r="C172" s="114" t="s">
        <v>733</v>
      </c>
      <c r="D172" s="148"/>
      <c r="E172" s="149"/>
      <c r="F172" s="282"/>
      <c r="G172" s="27" t="str">
        <f t="shared" si="2"/>
        <v xml:space="preserve"> </v>
      </c>
    </row>
    <row r="173" spans="1:7" s="18" customFormat="1" x14ac:dyDescent="0.3">
      <c r="A173" s="21"/>
      <c r="B173" s="17"/>
      <c r="C173" s="114" t="s">
        <v>725</v>
      </c>
      <c r="D173" s="148"/>
      <c r="E173" s="149"/>
      <c r="F173" s="282"/>
      <c r="G173" s="27" t="str">
        <f t="shared" si="2"/>
        <v xml:space="preserve"> </v>
      </c>
    </row>
    <row r="174" spans="1:7" s="18" customFormat="1" x14ac:dyDescent="0.3">
      <c r="A174" s="21"/>
      <c r="B174" s="17"/>
      <c r="C174" s="114" t="s">
        <v>734</v>
      </c>
      <c r="D174" s="148"/>
      <c r="E174" s="149"/>
      <c r="F174" s="282"/>
      <c r="G174" s="27" t="str">
        <f t="shared" si="2"/>
        <v xml:space="preserve"> </v>
      </c>
    </row>
    <row r="175" spans="1:7" s="18" customFormat="1" x14ac:dyDescent="0.3">
      <c r="A175" s="21"/>
      <c r="B175" s="17"/>
      <c r="C175" s="114" t="s">
        <v>727</v>
      </c>
      <c r="D175" s="148"/>
      <c r="E175" s="149"/>
      <c r="F175" s="282"/>
      <c r="G175" s="27" t="str">
        <f t="shared" si="2"/>
        <v xml:space="preserve"> </v>
      </c>
    </row>
    <row r="176" spans="1:7" s="18" customFormat="1" x14ac:dyDescent="0.3">
      <c r="A176" s="21"/>
      <c r="B176" s="17"/>
      <c r="C176" s="114" t="s">
        <v>735</v>
      </c>
      <c r="D176" s="148"/>
      <c r="E176" s="149"/>
      <c r="F176" s="282"/>
      <c r="G176" s="27" t="str">
        <f t="shared" si="2"/>
        <v xml:space="preserve"> </v>
      </c>
    </row>
    <row r="177" spans="1:7" s="18" customFormat="1" x14ac:dyDescent="0.3">
      <c r="A177" s="21"/>
      <c r="B177" s="17"/>
      <c r="C177" s="114" t="s">
        <v>736</v>
      </c>
      <c r="D177" s="148"/>
      <c r="E177" s="149"/>
      <c r="F177" s="282"/>
      <c r="G177" s="27" t="str">
        <f t="shared" si="2"/>
        <v xml:space="preserve"> </v>
      </c>
    </row>
    <row r="178" spans="1:7" s="18" customFormat="1" x14ac:dyDescent="0.3">
      <c r="A178" s="21"/>
      <c r="B178" s="17"/>
      <c r="C178" s="114" t="s">
        <v>737</v>
      </c>
      <c r="D178" s="148"/>
      <c r="E178" s="149"/>
      <c r="F178" s="282"/>
      <c r="G178" s="27" t="str">
        <f t="shared" si="2"/>
        <v xml:space="preserve"> </v>
      </c>
    </row>
    <row r="179" spans="1:7" s="18" customFormat="1" x14ac:dyDescent="0.3">
      <c r="A179" s="21"/>
      <c r="B179" s="17"/>
      <c r="C179" s="114" t="s">
        <v>27</v>
      </c>
      <c r="D179" s="148" t="s">
        <v>24</v>
      </c>
      <c r="E179" s="149">
        <v>9</v>
      </c>
      <c r="F179" s="282">
        <v>0</v>
      </c>
      <c r="G179" s="27">
        <f t="shared" si="2"/>
        <v>0</v>
      </c>
    </row>
    <row r="180" spans="1:7" s="18" customFormat="1" x14ac:dyDescent="0.3">
      <c r="A180" s="21"/>
      <c r="B180" s="17"/>
      <c r="C180" s="114"/>
      <c r="D180" s="148"/>
      <c r="E180" s="149"/>
      <c r="F180" s="282"/>
      <c r="G180" s="27" t="str">
        <f t="shared" si="2"/>
        <v xml:space="preserve"> </v>
      </c>
    </row>
    <row r="181" spans="1:7" s="18" customFormat="1" x14ac:dyDescent="0.3">
      <c r="A181" s="21"/>
      <c r="B181" s="17" t="s">
        <v>26</v>
      </c>
      <c r="C181" s="114" t="s">
        <v>738</v>
      </c>
      <c r="D181" s="148"/>
      <c r="E181" s="149"/>
      <c r="F181" s="282"/>
      <c r="G181" s="27" t="str">
        <f t="shared" si="2"/>
        <v xml:space="preserve"> </v>
      </c>
    </row>
    <row r="182" spans="1:7" s="18" customFormat="1" x14ac:dyDescent="0.3">
      <c r="A182" s="21"/>
      <c r="B182" s="17"/>
      <c r="C182" s="114" t="s">
        <v>725</v>
      </c>
      <c r="D182" s="148"/>
      <c r="E182" s="149"/>
      <c r="F182" s="282"/>
      <c r="G182" s="27" t="str">
        <f t="shared" si="2"/>
        <v xml:space="preserve"> </v>
      </c>
    </row>
    <row r="183" spans="1:7" s="18" customFormat="1" x14ac:dyDescent="0.3">
      <c r="A183" s="21"/>
      <c r="B183" s="17"/>
      <c r="C183" s="114" t="s">
        <v>739</v>
      </c>
      <c r="D183" s="148"/>
      <c r="E183" s="149"/>
      <c r="F183" s="282"/>
      <c r="G183" s="27" t="str">
        <f t="shared" si="2"/>
        <v xml:space="preserve"> </v>
      </c>
    </row>
    <row r="184" spans="1:7" s="18" customFormat="1" x14ac:dyDescent="0.3">
      <c r="A184" s="21"/>
      <c r="B184" s="17"/>
      <c r="C184" s="114" t="s">
        <v>727</v>
      </c>
      <c r="D184" s="148"/>
      <c r="E184" s="149"/>
      <c r="F184" s="282"/>
      <c r="G184" s="27" t="str">
        <f t="shared" si="2"/>
        <v xml:space="preserve"> </v>
      </c>
    </row>
    <row r="185" spans="1:7" s="18" customFormat="1" x14ac:dyDescent="0.3">
      <c r="A185" s="21"/>
      <c r="B185" s="17"/>
      <c r="C185" s="114" t="s">
        <v>740</v>
      </c>
      <c r="D185" s="148"/>
      <c r="E185" s="149"/>
      <c r="F185" s="282"/>
      <c r="G185" s="27" t="str">
        <f t="shared" si="2"/>
        <v xml:space="preserve"> </v>
      </c>
    </row>
    <row r="186" spans="1:7" s="18" customFormat="1" x14ac:dyDescent="0.3">
      <c r="A186" s="21"/>
      <c r="B186" s="17"/>
      <c r="C186" s="114" t="s">
        <v>741</v>
      </c>
      <c r="D186" s="148"/>
      <c r="E186" s="149"/>
      <c r="F186" s="282"/>
      <c r="G186" s="27" t="str">
        <f t="shared" si="2"/>
        <v xml:space="preserve"> </v>
      </c>
    </row>
    <row r="187" spans="1:7" s="18" customFormat="1" x14ac:dyDescent="0.3">
      <c r="A187" s="21"/>
      <c r="B187" s="17"/>
      <c r="C187" s="114" t="s">
        <v>742</v>
      </c>
      <c r="D187" s="148"/>
      <c r="E187" s="149"/>
      <c r="F187" s="282"/>
      <c r="G187" s="27" t="str">
        <f t="shared" si="2"/>
        <v xml:space="preserve"> </v>
      </c>
    </row>
    <row r="188" spans="1:7" s="18" customFormat="1" x14ac:dyDescent="0.3">
      <c r="A188" s="21"/>
      <c r="B188" s="17"/>
      <c r="C188" s="114" t="s">
        <v>27</v>
      </c>
      <c r="D188" s="148" t="s">
        <v>24</v>
      </c>
      <c r="E188" s="149">
        <v>30</v>
      </c>
      <c r="F188" s="282">
        <v>0</v>
      </c>
      <c r="G188" s="27">
        <f t="shared" si="2"/>
        <v>0</v>
      </c>
    </row>
    <row r="189" spans="1:7" s="18" customFormat="1" x14ac:dyDescent="0.3">
      <c r="A189" s="21"/>
      <c r="B189" s="17"/>
      <c r="C189" s="114"/>
      <c r="D189" s="148"/>
      <c r="E189" s="149"/>
      <c r="F189" s="282"/>
      <c r="G189" s="27" t="str">
        <f t="shared" si="2"/>
        <v xml:space="preserve"> </v>
      </c>
    </row>
    <row r="190" spans="1:7" s="18" customFormat="1" x14ac:dyDescent="0.3">
      <c r="A190" s="21"/>
      <c r="B190" s="17" t="s">
        <v>26</v>
      </c>
      <c r="C190" s="114" t="s">
        <v>743</v>
      </c>
      <c r="D190" s="148"/>
      <c r="E190" s="149"/>
      <c r="F190" s="282"/>
      <c r="G190" s="27" t="str">
        <f t="shared" si="2"/>
        <v xml:space="preserve"> </v>
      </c>
    </row>
    <row r="191" spans="1:7" s="18" customFormat="1" x14ac:dyDescent="0.3">
      <c r="A191" s="21"/>
      <c r="B191" s="17"/>
      <c r="C191" s="114" t="s">
        <v>725</v>
      </c>
      <c r="D191" s="148"/>
      <c r="E191" s="149"/>
      <c r="F191" s="282"/>
      <c r="G191" s="27" t="str">
        <f t="shared" si="2"/>
        <v xml:space="preserve"> </v>
      </c>
    </row>
    <row r="192" spans="1:7" s="18" customFormat="1" x14ac:dyDescent="0.3">
      <c r="A192" s="21"/>
      <c r="B192" s="17"/>
      <c r="C192" s="114" t="s">
        <v>744</v>
      </c>
      <c r="D192" s="148"/>
      <c r="E192" s="149"/>
      <c r="F192" s="282"/>
      <c r="G192" s="27" t="str">
        <f t="shared" si="2"/>
        <v xml:space="preserve"> </v>
      </c>
    </row>
    <row r="193" spans="1:7" s="18" customFormat="1" x14ac:dyDescent="0.3">
      <c r="A193" s="21"/>
      <c r="B193" s="17"/>
      <c r="C193" s="114" t="s">
        <v>727</v>
      </c>
      <c r="D193" s="148"/>
      <c r="E193" s="149"/>
      <c r="F193" s="282"/>
      <c r="G193" s="27" t="str">
        <f t="shared" si="2"/>
        <v xml:space="preserve"> </v>
      </c>
    </row>
    <row r="194" spans="1:7" s="18" customFormat="1" x14ac:dyDescent="0.3">
      <c r="A194" s="21"/>
      <c r="B194" s="17"/>
      <c r="C194" s="114" t="s">
        <v>745</v>
      </c>
      <c r="D194" s="148"/>
      <c r="E194" s="149"/>
      <c r="F194" s="282"/>
      <c r="G194" s="27" t="str">
        <f t="shared" si="2"/>
        <v xml:space="preserve"> </v>
      </c>
    </row>
    <row r="195" spans="1:7" s="18" customFormat="1" x14ac:dyDescent="0.3">
      <c r="A195" s="21"/>
      <c r="B195" s="17"/>
      <c r="C195" s="114" t="s">
        <v>746</v>
      </c>
      <c r="D195" s="148"/>
      <c r="E195" s="149"/>
      <c r="F195" s="282"/>
      <c r="G195" s="27" t="str">
        <f t="shared" si="2"/>
        <v xml:space="preserve"> </v>
      </c>
    </row>
    <row r="196" spans="1:7" s="18" customFormat="1" x14ac:dyDescent="0.3">
      <c r="A196" s="21"/>
      <c r="B196" s="17"/>
      <c r="C196" s="114" t="s">
        <v>747</v>
      </c>
      <c r="D196" s="148"/>
      <c r="E196" s="149"/>
      <c r="F196" s="282"/>
      <c r="G196" s="27" t="str">
        <f t="shared" ref="G196:G259" si="3">IF(E196&lt;&gt;0,E196*F196," ")</f>
        <v xml:space="preserve"> </v>
      </c>
    </row>
    <row r="197" spans="1:7" s="18" customFormat="1" x14ac:dyDescent="0.3">
      <c r="A197" s="21"/>
      <c r="B197" s="17"/>
      <c r="C197" s="114" t="s">
        <v>27</v>
      </c>
      <c r="D197" s="148" t="s">
        <v>24</v>
      </c>
      <c r="E197" s="149">
        <v>26</v>
      </c>
      <c r="F197" s="282">
        <v>0</v>
      </c>
      <c r="G197" s="27">
        <f t="shared" si="3"/>
        <v>0</v>
      </c>
    </row>
    <row r="198" spans="1:7" s="18" customFormat="1" x14ac:dyDescent="0.3">
      <c r="A198" s="21"/>
      <c r="B198" s="17"/>
      <c r="C198" s="114"/>
      <c r="D198" s="148"/>
      <c r="E198" s="149"/>
      <c r="F198" s="282"/>
      <c r="G198" s="27" t="str">
        <f t="shared" si="3"/>
        <v xml:space="preserve"> </v>
      </c>
    </row>
    <row r="199" spans="1:7" s="18" customFormat="1" x14ac:dyDescent="0.3">
      <c r="A199" s="21"/>
      <c r="B199" s="17" t="s">
        <v>26</v>
      </c>
      <c r="C199" s="114" t="s">
        <v>748</v>
      </c>
      <c r="D199" s="148"/>
      <c r="E199" s="149"/>
      <c r="F199" s="282"/>
      <c r="G199" s="27" t="str">
        <f t="shared" si="3"/>
        <v xml:space="preserve"> </v>
      </c>
    </row>
    <row r="200" spans="1:7" s="18" customFormat="1" x14ac:dyDescent="0.3">
      <c r="A200" s="21"/>
      <c r="B200" s="17"/>
      <c r="C200" s="114" t="s">
        <v>725</v>
      </c>
      <c r="D200" s="148"/>
      <c r="E200" s="149"/>
      <c r="F200" s="282"/>
      <c r="G200" s="27" t="str">
        <f t="shared" si="3"/>
        <v xml:space="preserve"> </v>
      </c>
    </row>
    <row r="201" spans="1:7" s="18" customFormat="1" x14ac:dyDescent="0.3">
      <c r="A201" s="21"/>
      <c r="B201" s="17"/>
      <c r="C201" s="114" t="s">
        <v>749</v>
      </c>
      <c r="D201" s="148"/>
      <c r="E201" s="149"/>
      <c r="F201" s="282"/>
      <c r="G201" s="27" t="str">
        <f t="shared" si="3"/>
        <v xml:space="preserve"> </v>
      </c>
    </row>
    <row r="202" spans="1:7" s="18" customFormat="1" x14ac:dyDescent="0.3">
      <c r="A202" s="21"/>
      <c r="B202" s="17"/>
      <c r="C202" s="114" t="s">
        <v>727</v>
      </c>
      <c r="D202" s="148"/>
      <c r="E202" s="149"/>
      <c r="F202" s="282"/>
      <c r="G202" s="27" t="str">
        <f t="shared" si="3"/>
        <v xml:space="preserve"> </v>
      </c>
    </row>
    <row r="203" spans="1:7" s="18" customFormat="1" x14ac:dyDescent="0.3">
      <c r="A203" s="21"/>
      <c r="B203" s="17"/>
      <c r="C203" s="114" t="s">
        <v>750</v>
      </c>
      <c r="D203" s="148"/>
      <c r="E203" s="149"/>
      <c r="F203" s="282"/>
      <c r="G203" s="27" t="str">
        <f t="shared" si="3"/>
        <v xml:space="preserve"> </v>
      </c>
    </row>
    <row r="204" spans="1:7" s="18" customFormat="1" x14ac:dyDescent="0.3">
      <c r="A204" s="21"/>
      <c r="B204" s="17"/>
      <c r="C204" s="114" t="s">
        <v>751</v>
      </c>
      <c r="D204" s="148"/>
      <c r="E204" s="149"/>
      <c r="F204" s="282"/>
      <c r="G204" s="27" t="str">
        <f t="shared" si="3"/>
        <v xml:space="preserve"> </v>
      </c>
    </row>
    <row r="205" spans="1:7" s="18" customFormat="1" x14ac:dyDescent="0.3">
      <c r="A205" s="21"/>
      <c r="B205" s="17"/>
      <c r="C205" s="114" t="s">
        <v>752</v>
      </c>
      <c r="D205" s="148"/>
      <c r="E205" s="149"/>
      <c r="F205" s="282"/>
      <c r="G205" s="27" t="str">
        <f t="shared" si="3"/>
        <v xml:space="preserve"> </v>
      </c>
    </row>
    <row r="206" spans="1:7" s="18" customFormat="1" x14ac:dyDescent="0.3">
      <c r="A206" s="21"/>
      <c r="B206" s="17"/>
      <c r="C206" s="114" t="s">
        <v>27</v>
      </c>
      <c r="D206" s="148" t="s">
        <v>24</v>
      </c>
      <c r="E206" s="149">
        <v>11</v>
      </c>
      <c r="F206" s="282">
        <v>0</v>
      </c>
      <c r="G206" s="27">
        <f t="shared" si="3"/>
        <v>0</v>
      </c>
    </row>
    <row r="207" spans="1:7" s="18" customFormat="1" x14ac:dyDescent="0.3">
      <c r="A207" s="21"/>
      <c r="B207" s="17"/>
      <c r="C207" s="198"/>
      <c r="D207" s="148"/>
      <c r="E207" s="149"/>
      <c r="F207" s="277"/>
      <c r="G207" s="27" t="str">
        <f t="shared" si="3"/>
        <v xml:space="preserve"> </v>
      </c>
    </row>
    <row r="208" spans="1:7" s="18" customFormat="1" x14ac:dyDescent="0.3">
      <c r="A208" s="21">
        <f>COUNT(A$2:A207)+1</f>
        <v>14</v>
      </c>
      <c r="B208" s="17"/>
      <c r="C208" s="114" t="s">
        <v>689</v>
      </c>
      <c r="D208" s="148"/>
      <c r="E208" s="149"/>
      <c r="F208" s="282"/>
      <c r="G208" s="27" t="str">
        <f t="shared" si="3"/>
        <v xml:space="preserve"> </v>
      </c>
    </row>
    <row r="209" spans="1:7" s="18" customFormat="1" ht="55.2" x14ac:dyDescent="0.3">
      <c r="A209" s="21"/>
      <c r="B209" s="17"/>
      <c r="C209" s="114" t="s">
        <v>690</v>
      </c>
      <c r="D209" s="148"/>
      <c r="E209" s="149"/>
      <c r="F209" s="282"/>
      <c r="G209" s="27" t="str">
        <f t="shared" si="3"/>
        <v xml:space="preserve"> </v>
      </c>
    </row>
    <row r="210" spans="1:7" s="18" customFormat="1" x14ac:dyDescent="0.3">
      <c r="A210" s="21"/>
      <c r="B210" s="17"/>
      <c r="C210" s="114" t="s">
        <v>30</v>
      </c>
      <c r="D210" s="148"/>
      <c r="E210" s="149"/>
      <c r="F210" s="282"/>
      <c r="G210" s="27" t="str">
        <f t="shared" si="3"/>
        <v xml:space="preserve"> </v>
      </c>
    </row>
    <row r="211" spans="1:7" s="18" customFormat="1" x14ac:dyDescent="0.3">
      <c r="A211" s="21"/>
      <c r="B211" s="17" t="s">
        <v>25</v>
      </c>
      <c r="C211" s="114"/>
      <c r="D211" s="148"/>
      <c r="E211" s="149"/>
      <c r="F211" s="282"/>
      <c r="G211" s="27" t="str">
        <f t="shared" si="3"/>
        <v xml:space="preserve"> </v>
      </c>
    </row>
    <row r="212" spans="1:7" s="18" customFormat="1" x14ac:dyDescent="0.3">
      <c r="A212" s="21"/>
      <c r="B212" s="17" t="s">
        <v>26</v>
      </c>
      <c r="C212" s="114" t="s">
        <v>691</v>
      </c>
      <c r="D212" s="148" t="s">
        <v>24</v>
      </c>
      <c r="E212" s="149">
        <v>174</v>
      </c>
      <c r="F212" s="282">
        <v>0</v>
      </c>
      <c r="G212" s="27">
        <f t="shared" si="3"/>
        <v>0</v>
      </c>
    </row>
    <row r="213" spans="1:7" s="18" customFormat="1" x14ac:dyDescent="0.3">
      <c r="A213" s="21"/>
      <c r="B213" s="17" t="s">
        <v>26</v>
      </c>
      <c r="C213" s="114" t="s">
        <v>753</v>
      </c>
      <c r="D213" s="148" t="s">
        <v>24</v>
      </c>
      <c r="E213" s="149">
        <v>190</v>
      </c>
      <c r="F213" s="282">
        <v>0</v>
      </c>
      <c r="G213" s="27">
        <f t="shared" si="3"/>
        <v>0</v>
      </c>
    </row>
    <row r="214" spans="1:7" s="18" customFormat="1" x14ac:dyDescent="0.3">
      <c r="A214" s="21"/>
      <c r="B214" s="17" t="s">
        <v>26</v>
      </c>
      <c r="C214" s="114" t="s">
        <v>754</v>
      </c>
      <c r="D214" s="148" t="s">
        <v>24</v>
      </c>
      <c r="E214" s="149">
        <v>96</v>
      </c>
      <c r="F214" s="282">
        <v>0</v>
      </c>
      <c r="G214" s="27">
        <f t="shared" si="3"/>
        <v>0</v>
      </c>
    </row>
    <row r="215" spans="1:7" s="18" customFormat="1" x14ac:dyDescent="0.3">
      <c r="A215" s="21"/>
      <c r="B215" s="17"/>
      <c r="C215" s="198"/>
      <c r="D215" s="148"/>
      <c r="E215" s="149"/>
      <c r="F215" s="277"/>
      <c r="G215" s="27" t="str">
        <f t="shared" si="3"/>
        <v xml:space="preserve"> </v>
      </c>
    </row>
    <row r="216" spans="1:7" s="18" customFormat="1" x14ac:dyDescent="0.3">
      <c r="A216" s="21">
        <f>COUNT(A$2:A215)+1</f>
        <v>15</v>
      </c>
      <c r="B216" s="17"/>
      <c r="C216" s="114" t="s">
        <v>692</v>
      </c>
      <c r="D216" s="148"/>
      <c r="E216" s="149"/>
      <c r="F216" s="282"/>
      <c r="G216" s="27" t="str">
        <f t="shared" si="3"/>
        <v xml:space="preserve"> </v>
      </c>
    </row>
    <row r="217" spans="1:7" s="18" customFormat="1" ht="55.2" x14ac:dyDescent="0.3">
      <c r="A217" s="21"/>
      <c r="B217" s="17"/>
      <c r="C217" s="114" t="s">
        <v>693</v>
      </c>
      <c r="D217" s="148"/>
      <c r="E217" s="149"/>
      <c r="F217" s="282"/>
      <c r="G217" s="27" t="str">
        <f t="shared" si="3"/>
        <v xml:space="preserve"> </v>
      </c>
    </row>
    <row r="218" spans="1:7" s="18" customFormat="1" x14ac:dyDescent="0.3">
      <c r="A218" s="21"/>
      <c r="B218" s="17"/>
      <c r="C218" s="114" t="s">
        <v>30</v>
      </c>
      <c r="D218" s="148"/>
      <c r="E218" s="149"/>
      <c r="F218" s="282"/>
      <c r="G218" s="27" t="str">
        <f t="shared" si="3"/>
        <v xml:space="preserve"> </v>
      </c>
    </row>
    <row r="219" spans="1:7" s="18" customFormat="1" x14ac:dyDescent="0.3">
      <c r="A219" s="21"/>
      <c r="B219" s="17" t="s">
        <v>25</v>
      </c>
      <c r="C219" s="114"/>
      <c r="D219" s="148"/>
      <c r="E219" s="149"/>
      <c r="F219" s="282"/>
      <c r="G219" s="27" t="str">
        <f t="shared" si="3"/>
        <v xml:space="preserve"> </v>
      </c>
    </row>
    <row r="220" spans="1:7" s="18" customFormat="1" x14ac:dyDescent="0.3">
      <c r="A220" s="21"/>
      <c r="B220" s="17" t="s">
        <v>26</v>
      </c>
      <c r="C220" s="114" t="s">
        <v>74</v>
      </c>
      <c r="D220" s="148" t="s">
        <v>24</v>
      </c>
      <c r="E220" s="149">
        <v>115</v>
      </c>
      <c r="F220" s="282">
        <v>0</v>
      </c>
      <c r="G220" s="27">
        <f t="shared" si="3"/>
        <v>0</v>
      </c>
    </row>
    <row r="221" spans="1:7" s="18" customFormat="1" x14ac:dyDescent="0.3">
      <c r="A221" s="21"/>
      <c r="B221" s="17"/>
      <c r="C221" s="198"/>
      <c r="D221" s="148"/>
      <c r="E221" s="149"/>
      <c r="F221" s="277"/>
      <c r="G221" s="27" t="str">
        <f t="shared" si="3"/>
        <v xml:space="preserve"> </v>
      </c>
    </row>
    <row r="222" spans="1:7" s="18" customFormat="1" x14ac:dyDescent="0.3">
      <c r="A222" s="21">
        <f>1+COUNT(A$2:A221)</f>
        <v>16</v>
      </c>
      <c r="B222" s="17"/>
      <c r="C222" s="114" t="s">
        <v>694</v>
      </c>
      <c r="D222" s="148"/>
      <c r="E222" s="149"/>
      <c r="F222" s="282"/>
      <c r="G222" s="115" t="str">
        <f t="shared" si="3"/>
        <v xml:space="preserve"> </v>
      </c>
    </row>
    <row r="223" spans="1:7" s="18" customFormat="1" ht="55.2" x14ac:dyDescent="0.3">
      <c r="A223" s="21"/>
      <c r="B223" s="17"/>
      <c r="C223" s="114" t="s">
        <v>695</v>
      </c>
      <c r="D223" s="148"/>
      <c r="E223" s="149"/>
      <c r="F223" s="282"/>
      <c r="G223" s="115" t="str">
        <f t="shared" si="3"/>
        <v xml:space="preserve"> </v>
      </c>
    </row>
    <row r="224" spans="1:7" s="18" customFormat="1" x14ac:dyDescent="0.3">
      <c r="A224" s="21"/>
      <c r="B224" s="17" t="s">
        <v>25</v>
      </c>
      <c r="C224" s="114" t="s">
        <v>405</v>
      </c>
      <c r="D224" s="148"/>
      <c r="E224" s="149"/>
      <c r="F224" s="282"/>
      <c r="G224" s="115" t="str">
        <f t="shared" si="3"/>
        <v xml:space="preserve"> </v>
      </c>
    </row>
    <row r="225" spans="1:7" s="18" customFormat="1" x14ac:dyDescent="0.3">
      <c r="A225" s="21"/>
      <c r="B225" s="17"/>
      <c r="C225" s="114"/>
      <c r="D225" s="148"/>
      <c r="E225" s="149"/>
      <c r="F225" s="282"/>
      <c r="G225" s="115" t="str">
        <f t="shared" si="3"/>
        <v xml:space="preserve"> </v>
      </c>
    </row>
    <row r="226" spans="1:7" s="18" customFormat="1" x14ac:dyDescent="0.3">
      <c r="A226" s="21">
        <f>1+COUNT(A$2:A225)</f>
        <v>17</v>
      </c>
      <c r="B226" s="17" t="s">
        <v>26</v>
      </c>
      <c r="C226" s="114" t="s">
        <v>699</v>
      </c>
      <c r="D226" s="148"/>
      <c r="E226" s="149"/>
      <c r="F226" s="282"/>
      <c r="G226" s="115" t="str">
        <f t="shared" si="3"/>
        <v xml:space="preserve"> </v>
      </c>
    </row>
    <row r="227" spans="1:7" s="18" customFormat="1" x14ac:dyDescent="0.3">
      <c r="A227" s="21"/>
      <c r="B227" s="17"/>
      <c r="C227" s="114" t="s">
        <v>700</v>
      </c>
      <c r="D227" s="148"/>
      <c r="E227" s="149"/>
      <c r="F227" s="282"/>
      <c r="G227" s="115" t="str">
        <f t="shared" si="3"/>
        <v xml:space="preserve"> </v>
      </c>
    </row>
    <row r="228" spans="1:7" s="18" customFormat="1" x14ac:dyDescent="0.3">
      <c r="A228" s="21"/>
      <c r="B228" s="17"/>
      <c r="C228" s="114" t="s">
        <v>698</v>
      </c>
      <c r="D228" s="148"/>
      <c r="E228" s="149"/>
      <c r="F228" s="282"/>
      <c r="G228" s="115" t="str">
        <f t="shared" si="3"/>
        <v xml:space="preserve"> </v>
      </c>
    </row>
    <row r="229" spans="1:7" s="18" customFormat="1" x14ac:dyDescent="0.3">
      <c r="A229" s="21"/>
      <c r="B229" s="17"/>
      <c r="C229" s="114" t="s">
        <v>30</v>
      </c>
      <c r="D229" s="148" t="s">
        <v>24</v>
      </c>
      <c r="E229" s="149">
        <v>87</v>
      </c>
      <c r="F229" s="282">
        <v>0</v>
      </c>
      <c r="G229" s="115">
        <f t="shared" si="3"/>
        <v>0</v>
      </c>
    </row>
    <row r="230" spans="1:7" s="18" customFormat="1" x14ac:dyDescent="0.3">
      <c r="A230" s="21"/>
      <c r="B230" s="17"/>
      <c r="C230" s="114"/>
      <c r="D230" s="148"/>
      <c r="E230" s="149"/>
      <c r="F230" s="282"/>
      <c r="G230" s="115" t="str">
        <f t="shared" si="3"/>
        <v xml:space="preserve"> </v>
      </c>
    </row>
    <row r="231" spans="1:7" s="18" customFormat="1" x14ac:dyDescent="0.3">
      <c r="A231" s="21">
        <f>1+COUNT(A$2:A230)</f>
        <v>18</v>
      </c>
      <c r="B231" s="17" t="s">
        <v>26</v>
      </c>
      <c r="C231" s="114" t="s">
        <v>755</v>
      </c>
      <c r="D231" s="148"/>
      <c r="E231" s="149"/>
      <c r="F231" s="282"/>
      <c r="G231" s="115" t="str">
        <f t="shared" si="3"/>
        <v xml:space="preserve"> </v>
      </c>
    </row>
    <row r="232" spans="1:7" s="18" customFormat="1" x14ac:dyDescent="0.3">
      <c r="A232" s="21"/>
      <c r="B232" s="17"/>
      <c r="C232" s="114" t="s">
        <v>702</v>
      </c>
      <c r="D232" s="148"/>
      <c r="E232" s="149"/>
      <c r="F232" s="282"/>
      <c r="G232" s="115" t="str">
        <f t="shared" si="3"/>
        <v xml:space="preserve"> </v>
      </c>
    </row>
    <row r="233" spans="1:7" s="18" customFormat="1" x14ac:dyDescent="0.3">
      <c r="A233" s="21"/>
      <c r="B233" s="17"/>
      <c r="C233" s="114" t="s">
        <v>756</v>
      </c>
      <c r="D233" s="148"/>
      <c r="E233" s="149"/>
      <c r="F233" s="282"/>
      <c r="G233" s="115" t="str">
        <f t="shared" si="3"/>
        <v xml:space="preserve"> </v>
      </c>
    </row>
    <row r="234" spans="1:7" s="18" customFormat="1" x14ac:dyDescent="0.3">
      <c r="A234" s="21"/>
      <c r="B234" s="17"/>
      <c r="C234" s="114" t="s">
        <v>30</v>
      </c>
      <c r="D234" s="148" t="s">
        <v>24</v>
      </c>
      <c r="E234" s="149">
        <v>95</v>
      </c>
      <c r="F234" s="282">
        <v>0</v>
      </c>
      <c r="G234" s="115">
        <f t="shared" si="3"/>
        <v>0</v>
      </c>
    </row>
    <row r="235" spans="1:7" s="18" customFormat="1" x14ac:dyDescent="0.3">
      <c r="A235" s="21"/>
      <c r="B235" s="17"/>
      <c r="C235" s="114"/>
      <c r="D235" s="148"/>
      <c r="E235" s="149"/>
      <c r="F235" s="282"/>
      <c r="G235" s="115" t="str">
        <f t="shared" si="3"/>
        <v xml:space="preserve"> </v>
      </c>
    </row>
    <row r="236" spans="1:7" s="18" customFormat="1" x14ac:dyDescent="0.3">
      <c r="A236" s="21">
        <f>1+COUNT(A$2:A235)</f>
        <v>19</v>
      </c>
      <c r="B236" s="17" t="s">
        <v>26</v>
      </c>
      <c r="C236" s="114" t="s">
        <v>757</v>
      </c>
      <c r="D236" s="148"/>
      <c r="E236" s="149"/>
      <c r="F236" s="282"/>
      <c r="G236" s="115" t="str">
        <f t="shared" si="3"/>
        <v xml:space="preserve"> </v>
      </c>
    </row>
    <row r="237" spans="1:7" s="18" customFormat="1" x14ac:dyDescent="0.3">
      <c r="A237" s="21"/>
      <c r="B237" s="17"/>
      <c r="C237" s="114" t="s">
        <v>758</v>
      </c>
      <c r="D237" s="148"/>
      <c r="E237" s="149"/>
      <c r="F237" s="282"/>
      <c r="G237" s="115" t="str">
        <f t="shared" si="3"/>
        <v xml:space="preserve"> </v>
      </c>
    </row>
    <row r="238" spans="1:7" s="18" customFormat="1" x14ac:dyDescent="0.3">
      <c r="A238" s="21"/>
      <c r="B238" s="17"/>
      <c r="C238" s="114" t="s">
        <v>759</v>
      </c>
      <c r="D238" s="148"/>
      <c r="E238" s="149"/>
      <c r="F238" s="282"/>
      <c r="G238" s="115" t="str">
        <f t="shared" si="3"/>
        <v xml:space="preserve"> </v>
      </c>
    </row>
    <row r="239" spans="1:7" s="18" customFormat="1" x14ac:dyDescent="0.3">
      <c r="A239" s="21"/>
      <c r="B239" s="17"/>
      <c r="C239" s="114" t="s">
        <v>30</v>
      </c>
      <c r="D239" s="148" t="s">
        <v>24</v>
      </c>
      <c r="E239" s="149">
        <v>48</v>
      </c>
      <c r="F239" s="282">
        <v>0</v>
      </c>
      <c r="G239" s="115">
        <f t="shared" si="3"/>
        <v>0</v>
      </c>
    </row>
    <row r="240" spans="1:7" s="18" customFormat="1" x14ac:dyDescent="0.3">
      <c r="A240" s="21"/>
      <c r="B240" s="17"/>
      <c r="C240" s="114"/>
      <c r="D240" s="148"/>
      <c r="E240" s="149"/>
      <c r="F240" s="282"/>
      <c r="G240" s="115" t="str">
        <f t="shared" si="3"/>
        <v xml:space="preserve"> </v>
      </c>
    </row>
    <row r="241" spans="1:7" s="18" customFormat="1" x14ac:dyDescent="0.3">
      <c r="A241" s="21">
        <f>1+COUNT(A$2:A240)</f>
        <v>20</v>
      </c>
      <c r="B241" s="17"/>
      <c r="C241" s="114" t="s">
        <v>703</v>
      </c>
      <c r="D241" s="148"/>
      <c r="E241" s="149"/>
      <c r="F241" s="282"/>
      <c r="G241" s="115" t="str">
        <f t="shared" si="3"/>
        <v xml:space="preserve"> </v>
      </c>
    </row>
    <row r="242" spans="1:7" s="18" customFormat="1" ht="27.6" x14ac:dyDescent="0.3">
      <c r="A242" s="21"/>
      <c r="B242" s="17"/>
      <c r="C242" s="114" t="s">
        <v>704</v>
      </c>
      <c r="D242" s="148"/>
      <c r="E242" s="149"/>
      <c r="F242" s="282"/>
      <c r="G242" s="115" t="str">
        <f t="shared" si="3"/>
        <v xml:space="preserve"> </v>
      </c>
    </row>
    <row r="243" spans="1:7" s="18" customFormat="1" x14ac:dyDescent="0.3">
      <c r="A243" s="21"/>
      <c r="B243" s="17" t="s">
        <v>25</v>
      </c>
      <c r="C243" s="114" t="s">
        <v>405</v>
      </c>
      <c r="D243" s="148"/>
      <c r="E243" s="149"/>
      <c r="F243" s="282"/>
      <c r="G243" s="115" t="str">
        <f t="shared" si="3"/>
        <v xml:space="preserve"> </v>
      </c>
    </row>
    <row r="244" spans="1:7" s="18" customFormat="1" x14ac:dyDescent="0.3">
      <c r="A244" s="21"/>
      <c r="B244" s="17" t="s">
        <v>26</v>
      </c>
      <c r="C244" s="114" t="s">
        <v>705</v>
      </c>
      <c r="D244" s="148"/>
      <c r="E244" s="149"/>
      <c r="F244" s="282"/>
      <c r="G244" s="115" t="str">
        <f t="shared" si="3"/>
        <v xml:space="preserve"> </v>
      </c>
    </row>
    <row r="245" spans="1:7" s="18" customFormat="1" x14ac:dyDescent="0.3">
      <c r="A245" s="21"/>
      <c r="B245" s="17"/>
      <c r="C245" s="114" t="s">
        <v>706</v>
      </c>
      <c r="D245" s="148"/>
      <c r="E245" s="149"/>
      <c r="F245" s="282"/>
      <c r="G245" s="115" t="str">
        <f t="shared" si="3"/>
        <v xml:space="preserve"> </v>
      </c>
    </row>
    <row r="246" spans="1:7" s="18" customFormat="1" x14ac:dyDescent="0.3">
      <c r="A246" s="21"/>
      <c r="B246" s="17"/>
      <c r="C246" s="114" t="s">
        <v>707</v>
      </c>
      <c r="D246" s="148"/>
      <c r="E246" s="149"/>
      <c r="F246" s="282"/>
      <c r="G246" s="115" t="str">
        <f t="shared" si="3"/>
        <v xml:space="preserve"> </v>
      </c>
    </row>
    <row r="247" spans="1:7" s="18" customFormat="1" x14ac:dyDescent="0.3">
      <c r="A247" s="21"/>
      <c r="B247" s="17"/>
      <c r="C247" s="18" t="s">
        <v>708</v>
      </c>
      <c r="D247" s="148"/>
      <c r="E247" s="149"/>
      <c r="F247" s="282"/>
      <c r="G247" s="22" t="str">
        <f t="shared" si="3"/>
        <v xml:space="preserve"> </v>
      </c>
    </row>
    <row r="248" spans="1:7" s="18" customFormat="1" x14ac:dyDescent="0.3">
      <c r="A248" s="21"/>
      <c r="B248" s="17"/>
      <c r="C248" s="114" t="s">
        <v>30</v>
      </c>
      <c r="D248" s="148" t="s">
        <v>24</v>
      </c>
      <c r="E248" s="149">
        <v>230</v>
      </c>
      <c r="F248" s="282">
        <v>0</v>
      </c>
      <c r="G248" s="22">
        <f t="shared" si="3"/>
        <v>0</v>
      </c>
    </row>
    <row r="249" spans="1:7" s="18" customFormat="1" x14ac:dyDescent="0.3">
      <c r="A249" s="21"/>
      <c r="B249" s="17"/>
      <c r="C249" s="198"/>
      <c r="D249" s="148"/>
      <c r="E249" s="149"/>
      <c r="F249" s="277"/>
      <c r="G249" s="27" t="str">
        <f t="shared" si="3"/>
        <v xml:space="preserve"> </v>
      </c>
    </row>
    <row r="250" spans="1:7" s="18" customFormat="1" x14ac:dyDescent="0.3">
      <c r="A250" s="21">
        <f>1+COUNT(A$2:A249)</f>
        <v>21</v>
      </c>
      <c r="B250" s="17"/>
      <c r="C250" s="114" t="s">
        <v>709</v>
      </c>
      <c r="D250" s="148"/>
      <c r="E250" s="149"/>
      <c r="F250" s="282"/>
      <c r="G250" s="115" t="str">
        <f t="shared" si="3"/>
        <v xml:space="preserve"> </v>
      </c>
    </row>
    <row r="251" spans="1:7" s="18" customFormat="1" ht="69" x14ac:dyDescent="0.3">
      <c r="A251" s="21"/>
      <c r="B251" s="17"/>
      <c r="C251" s="114" t="s">
        <v>710</v>
      </c>
      <c r="D251" s="148"/>
      <c r="E251" s="149"/>
      <c r="F251" s="282"/>
      <c r="G251" s="115" t="str">
        <f t="shared" si="3"/>
        <v xml:space="preserve"> </v>
      </c>
    </row>
    <row r="252" spans="1:7" s="18" customFormat="1" x14ac:dyDescent="0.3">
      <c r="A252" s="21"/>
      <c r="B252" s="17" t="s">
        <v>25</v>
      </c>
      <c r="C252" s="114" t="s">
        <v>405</v>
      </c>
      <c r="D252" s="148"/>
      <c r="E252" s="149"/>
      <c r="F252" s="282"/>
      <c r="G252" s="115" t="str">
        <f t="shared" si="3"/>
        <v xml:space="preserve"> </v>
      </c>
    </row>
    <row r="253" spans="1:7" s="18" customFormat="1" x14ac:dyDescent="0.3">
      <c r="A253" s="21"/>
      <c r="B253" s="17" t="s">
        <v>26</v>
      </c>
      <c r="C253" s="114" t="s">
        <v>711</v>
      </c>
      <c r="D253" s="148"/>
      <c r="E253" s="149"/>
      <c r="F253" s="282"/>
      <c r="G253" s="115" t="str">
        <f t="shared" si="3"/>
        <v xml:space="preserve"> </v>
      </c>
    </row>
    <row r="254" spans="1:7" s="18" customFormat="1" x14ac:dyDescent="0.3">
      <c r="A254" s="21"/>
      <c r="B254" s="17"/>
      <c r="C254" s="114" t="s">
        <v>697</v>
      </c>
      <c r="D254" s="148"/>
      <c r="E254" s="149"/>
      <c r="F254" s="282"/>
      <c r="G254" s="115" t="str">
        <f t="shared" si="3"/>
        <v xml:space="preserve"> </v>
      </c>
    </row>
    <row r="255" spans="1:7" s="18" customFormat="1" x14ac:dyDescent="0.3">
      <c r="A255" s="21"/>
      <c r="B255" s="17"/>
      <c r="C255" s="114" t="s">
        <v>698</v>
      </c>
      <c r="D255" s="148"/>
      <c r="E255" s="149"/>
      <c r="F255" s="282"/>
      <c r="G255" s="115" t="str">
        <f t="shared" si="3"/>
        <v xml:space="preserve"> </v>
      </c>
    </row>
    <row r="256" spans="1:7" s="18" customFormat="1" x14ac:dyDescent="0.3">
      <c r="A256" s="21"/>
      <c r="B256" s="17"/>
      <c r="C256" s="114" t="s">
        <v>30</v>
      </c>
      <c r="D256" s="148" t="s">
        <v>24</v>
      </c>
      <c r="E256" s="149">
        <v>26</v>
      </c>
      <c r="F256" s="282">
        <v>0</v>
      </c>
      <c r="G256" s="115">
        <f t="shared" si="3"/>
        <v>0</v>
      </c>
    </row>
    <row r="257" spans="1:7" s="18" customFormat="1" x14ac:dyDescent="0.3">
      <c r="A257" s="21"/>
      <c r="B257" s="17"/>
      <c r="C257" s="114"/>
      <c r="D257" s="148"/>
      <c r="E257" s="149"/>
      <c r="F257" s="282"/>
      <c r="G257" s="95" t="str">
        <f t="shared" si="3"/>
        <v xml:space="preserve"> </v>
      </c>
    </row>
    <row r="258" spans="1:7" s="18" customFormat="1" x14ac:dyDescent="0.25">
      <c r="A258" s="21">
        <f>1+COUNT(A$2:A257)</f>
        <v>22</v>
      </c>
      <c r="B258" s="17"/>
      <c r="C258" s="18" t="s">
        <v>40</v>
      </c>
      <c r="D258" s="128"/>
      <c r="E258" s="123"/>
      <c r="F258" s="266"/>
      <c r="G258" s="95" t="str">
        <f t="shared" si="3"/>
        <v xml:space="preserve"> </v>
      </c>
    </row>
    <row r="259" spans="1:7" s="18" customFormat="1" ht="27.6" x14ac:dyDescent="0.25">
      <c r="A259" s="21"/>
      <c r="B259" s="17"/>
      <c r="C259" s="18" t="s">
        <v>534</v>
      </c>
      <c r="D259" s="128"/>
      <c r="E259" s="123"/>
      <c r="F259" s="266"/>
      <c r="G259" s="95" t="str">
        <f t="shared" si="3"/>
        <v xml:space="preserve"> </v>
      </c>
    </row>
    <row r="260" spans="1:7" s="18" customFormat="1" x14ac:dyDescent="0.25">
      <c r="A260" s="21"/>
      <c r="B260" s="17"/>
      <c r="C260" s="18" t="s">
        <v>30</v>
      </c>
      <c r="D260" s="128"/>
      <c r="E260" s="123"/>
      <c r="F260" s="266"/>
      <c r="G260" s="95" t="str">
        <f t="shared" ref="G260:G323" si="4">IF(E260&lt;&gt;0,E260*F260," ")</f>
        <v xml:space="preserve"> </v>
      </c>
    </row>
    <row r="261" spans="1:7" s="18" customFormat="1" x14ac:dyDescent="0.25">
      <c r="A261" s="21"/>
      <c r="B261" s="17" t="s">
        <v>28</v>
      </c>
      <c r="D261" s="128"/>
      <c r="E261" s="123"/>
      <c r="F261" s="266"/>
      <c r="G261" s="95" t="str">
        <f t="shared" si="4"/>
        <v xml:space="preserve"> </v>
      </c>
    </row>
    <row r="262" spans="1:7" s="18" customFormat="1" x14ac:dyDescent="0.25">
      <c r="A262" s="21"/>
      <c r="B262" s="17" t="s">
        <v>29</v>
      </c>
      <c r="C262" s="18" t="s">
        <v>452</v>
      </c>
      <c r="D262" s="128" t="s">
        <v>24</v>
      </c>
      <c r="E262" s="126">
        <v>174</v>
      </c>
      <c r="F262" s="282">
        <v>0</v>
      </c>
      <c r="G262" s="95">
        <f t="shared" si="4"/>
        <v>0</v>
      </c>
    </row>
    <row r="263" spans="1:7" s="18" customFormat="1" x14ac:dyDescent="0.3">
      <c r="A263" s="21"/>
      <c r="B263" s="17" t="s">
        <v>26</v>
      </c>
      <c r="C263" s="114" t="s">
        <v>453</v>
      </c>
      <c r="D263" s="148" t="s">
        <v>24</v>
      </c>
      <c r="E263" s="149">
        <v>190</v>
      </c>
      <c r="F263" s="282">
        <v>0</v>
      </c>
      <c r="G263" s="27">
        <f t="shared" si="4"/>
        <v>0</v>
      </c>
    </row>
    <row r="264" spans="1:7" s="18" customFormat="1" x14ac:dyDescent="0.3">
      <c r="A264" s="21"/>
      <c r="B264" s="17" t="s">
        <v>26</v>
      </c>
      <c r="C264" s="114" t="s">
        <v>77</v>
      </c>
      <c r="D264" s="148" t="s">
        <v>24</v>
      </c>
      <c r="E264" s="149">
        <v>96</v>
      </c>
      <c r="F264" s="282">
        <v>0</v>
      </c>
      <c r="G264" s="27">
        <f t="shared" si="4"/>
        <v>0</v>
      </c>
    </row>
    <row r="265" spans="1:7" s="18" customFormat="1" x14ac:dyDescent="0.3">
      <c r="A265" s="21"/>
      <c r="B265" s="17"/>
      <c r="C265" s="114"/>
      <c r="D265" s="148"/>
      <c r="E265" s="149"/>
      <c r="F265" s="282"/>
      <c r="G265" s="22" t="str">
        <f t="shared" si="4"/>
        <v xml:space="preserve"> </v>
      </c>
    </row>
    <row r="266" spans="1:7" s="18" customFormat="1" x14ac:dyDescent="0.3">
      <c r="A266" s="21">
        <f>1+COUNT(A$2:A265)</f>
        <v>23</v>
      </c>
      <c r="B266" s="17"/>
      <c r="C266" s="114" t="s">
        <v>716</v>
      </c>
      <c r="D266" s="148"/>
      <c r="E266" s="149"/>
      <c r="F266" s="282"/>
      <c r="G266" s="22" t="str">
        <f t="shared" si="4"/>
        <v xml:space="preserve"> </v>
      </c>
    </row>
    <row r="267" spans="1:7" s="18" customFormat="1" ht="179.4" x14ac:dyDescent="0.3">
      <c r="A267" s="21"/>
      <c r="B267" s="17"/>
      <c r="C267" s="114" t="s">
        <v>717</v>
      </c>
      <c r="D267" s="148"/>
      <c r="E267" s="149"/>
      <c r="F267" s="282"/>
      <c r="G267" s="22" t="str">
        <f t="shared" si="4"/>
        <v xml:space="preserve"> </v>
      </c>
    </row>
    <row r="268" spans="1:7" s="18" customFormat="1" x14ac:dyDescent="0.3">
      <c r="A268" s="21"/>
      <c r="B268" s="17"/>
      <c r="C268" s="114" t="s">
        <v>30</v>
      </c>
      <c r="D268" s="148"/>
      <c r="E268" s="149"/>
      <c r="F268" s="282"/>
      <c r="G268" s="22" t="str">
        <f t="shared" si="4"/>
        <v xml:space="preserve"> </v>
      </c>
    </row>
    <row r="269" spans="1:7" s="18" customFormat="1" x14ac:dyDescent="0.3">
      <c r="A269" s="21"/>
      <c r="B269" s="17" t="s">
        <v>25</v>
      </c>
      <c r="C269" s="114" t="s">
        <v>405</v>
      </c>
      <c r="D269" s="148"/>
      <c r="E269" s="149"/>
      <c r="F269" s="282"/>
      <c r="G269" s="22" t="str">
        <f t="shared" si="4"/>
        <v xml:space="preserve"> </v>
      </c>
    </row>
    <row r="270" spans="1:7" s="18" customFormat="1" x14ac:dyDescent="0.3">
      <c r="A270" s="21"/>
      <c r="B270" s="17" t="s">
        <v>26</v>
      </c>
      <c r="C270" s="114" t="s">
        <v>718</v>
      </c>
      <c r="D270" s="148" t="s">
        <v>24</v>
      </c>
      <c r="E270" s="149">
        <v>115</v>
      </c>
      <c r="F270" s="282">
        <v>0</v>
      </c>
      <c r="G270" s="22">
        <f t="shared" si="4"/>
        <v>0</v>
      </c>
    </row>
    <row r="271" spans="1:7" s="18" customFormat="1" ht="27.6" x14ac:dyDescent="0.3">
      <c r="A271" s="21"/>
      <c r="B271" s="17" t="s">
        <v>643</v>
      </c>
      <c r="C271" s="114" t="s">
        <v>719</v>
      </c>
      <c r="D271" s="148"/>
      <c r="E271" s="149"/>
      <c r="F271" s="282"/>
      <c r="G271" s="22" t="str">
        <f t="shared" si="4"/>
        <v xml:space="preserve"> </v>
      </c>
    </row>
    <row r="272" spans="1:7" s="18" customFormat="1" x14ac:dyDescent="0.3">
      <c r="A272" s="21"/>
      <c r="B272" s="17"/>
      <c r="D272" s="128"/>
      <c r="E272" s="123"/>
      <c r="F272" s="266"/>
      <c r="G272" s="22" t="str">
        <f t="shared" si="4"/>
        <v xml:space="preserve"> </v>
      </c>
    </row>
    <row r="273" spans="1:7" s="18" customFormat="1" x14ac:dyDescent="0.3">
      <c r="A273" s="191"/>
      <c r="B273" s="192"/>
      <c r="C273" s="193" t="s">
        <v>760</v>
      </c>
      <c r="D273" s="194"/>
      <c r="E273" s="195"/>
      <c r="F273" s="301"/>
      <c r="G273" s="196" t="str">
        <f t="shared" si="4"/>
        <v xml:space="preserve"> </v>
      </c>
    </row>
    <row r="274" spans="1:7" s="18" customFormat="1" x14ac:dyDescent="0.3">
      <c r="A274" s="21"/>
      <c r="B274" s="17"/>
      <c r="C274" s="114"/>
      <c r="D274" s="148"/>
      <c r="E274" s="149"/>
      <c r="F274" s="282"/>
      <c r="G274" s="27" t="str">
        <f t="shared" si="4"/>
        <v xml:space="preserve"> </v>
      </c>
    </row>
    <row r="275" spans="1:7" s="18" customFormat="1" x14ac:dyDescent="0.3">
      <c r="A275" s="21">
        <f>1+COUNT(A$2:A274)</f>
        <v>24</v>
      </c>
      <c r="B275" s="17"/>
      <c r="C275" s="114" t="s">
        <v>761</v>
      </c>
      <c r="D275" s="148"/>
      <c r="E275" s="149"/>
      <c r="F275" s="282"/>
      <c r="G275" s="27" t="str">
        <f t="shared" si="4"/>
        <v xml:space="preserve"> </v>
      </c>
    </row>
    <row r="276" spans="1:7" s="18" customFormat="1" ht="179.4" x14ac:dyDescent="0.3">
      <c r="A276" s="21"/>
      <c r="B276" s="17"/>
      <c r="C276" s="114" t="s">
        <v>762</v>
      </c>
      <c r="D276" s="148"/>
      <c r="E276" s="149"/>
      <c r="F276" s="282"/>
      <c r="G276" s="27" t="str">
        <f t="shared" si="4"/>
        <v xml:space="preserve"> </v>
      </c>
    </row>
    <row r="277" spans="1:7" s="18" customFormat="1" ht="27.6" x14ac:dyDescent="0.3">
      <c r="A277" s="21"/>
      <c r="B277" s="17"/>
      <c r="C277" s="197" t="s">
        <v>723</v>
      </c>
      <c r="D277" s="148"/>
      <c r="E277" s="149"/>
      <c r="F277" s="282"/>
      <c r="G277" s="95" t="str">
        <f t="shared" si="4"/>
        <v xml:space="preserve"> </v>
      </c>
    </row>
    <row r="278" spans="1:7" s="18" customFormat="1" x14ac:dyDescent="0.3">
      <c r="A278" s="21"/>
      <c r="B278" s="17" t="s">
        <v>25</v>
      </c>
      <c r="C278" s="114" t="s">
        <v>299</v>
      </c>
      <c r="D278" s="148"/>
      <c r="E278" s="149"/>
      <c r="F278" s="282"/>
      <c r="G278" s="27" t="str">
        <f t="shared" si="4"/>
        <v xml:space="preserve"> </v>
      </c>
    </row>
    <row r="279" spans="1:7" s="18" customFormat="1" x14ac:dyDescent="0.3">
      <c r="A279" s="21"/>
      <c r="B279" s="17"/>
      <c r="C279" s="114"/>
      <c r="D279" s="148"/>
      <c r="E279" s="149"/>
      <c r="F279" s="282"/>
      <c r="G279" s="27" t="str">
        <f t="shared" si="4"/>
        <v xml:space="preserve"> </v>
      </c>
    </row>
    <row r="280" spans="1:7" s="18" customFormat="1" x14ac:dyDescent="0.3">
      <c r="A280" s="21"/>
      <c r="B280" s="17" t="s">
        <v>26</v>
      </c>
      <c r="C280" s="114" t="s">
        <v>763</v>
      </c>
      <c r="D280" s="148"/>
      <c r="E280" s="149"/>
      <c r="F280" s="282"/>
      <c r="G280" s="27" t="str">
        <f t="shared" si="4"/>
        <v xml:space="preserve"> </v>
      </c>
    </row>
    <row r="281" spans="1:7" s="18" customFormat="1" x14ac:dyDescent="0.3">
      <c r="A281" s="21"/>
      <c r="B281" s="17"/>
      <c r="C281" s="114" t="s">
        <v>764</v>
      </c>
      <c r="D281" s="148"/>
      <c r="E281" s="149"/>
      <c r="F281" s="282"/>
      <c r="G281" s="27" t="str">
        <f t="shared" si="4"/>
        <v xml:space="preserve"> </v>
      </c>
    </row>
    <row r="282" spans="1:7" s="18" customFormat="1" x14ac:dyDescent="0.3">
      <c r="A282" s="21"/>
      <c r="B282" s="17"/>
      <c r="C282" s="114" t="s">
        <v>765</v>
      </c>
      <c r="D282" s="148"/>
      <c r="E282" s="149"/>
      <c r="F282" s="282"/>
      <c r="G282" s="27" t="str">
        <f t="shared" si="4"/>
        <v xml:space="preserve"> </v>
      </c>
    </row>
    <row r="283" spans="1:7" s="18" customFormat="1" x14ac:dyDescent="0.3">
      <c r="A283" s="21"/>
      <c r="B283" s="17"/>
      <c r="C283" s="114" t="s">
        <v>766</v>
      </c>
      <c r="D283" s="148"/>
      <c r="E283" s="149"/>
      <c r="F283" s="282"/>
      <c r="G283" s="27" t="str">
        <f t="shared" si="4"/>
        <v xml:space="preserve"> </v>
      </c>
    </row>
    <row r="284" spans="1:7" s="18" customFormat="1" x14ac:dyDescent="0.3">
      <c r="A284" s="21"/>
      <c r="B284" s="17"/>
      <c r="C284" s="114" t="s">
        <v>767</v>
      </c>
      <c r="D284" s="148"/>
      <c r="E284" s="149"/>
      <c r="F284" s="282"/>
      <c r="G284" s="27" t="str">
        <f t="shared" si="4"/>
        <v xml:space="preserve"> </v>
      </c>
    </row>
    <row r="285" spans="1:7" s="18" customFormat="1" x14ac:dyDescent="0.3">
      <c r="A285" s="21"/>
      <c r="B285" s="17"/>
      <c r="C285" s="114" t="s">
        <v>768</v>
      </c>
      <c r="D285" s="148"/>
      <c r="E285" s="149"/>
      <c r="F285" s="282"/>
      <c r="G285" s="27" t="str">
        <f t="shared" si="4"/>
        <v xml:space="preserve"> </v>
      </c>
    </row>
    <row r="286" spans="1:7" s="18" customFormat="1" x14ac:dyDescent="0.3">
      <c r="A286" s="21"/>
      <c r="B286" s="17"/>
      <c r="C286" s="114" t="s">
        <v>27</v>
      </c>
      <c r="D286" s="148" t="s">
        <v>24</v>
      </c>
      <c r="E286" s="149">
        <v>2</v>
      </c>
      <c r="F286" s="282">
        <v>0</v>
      </c>
      <c r="G286" s="27">
        <f t="shared" si="4"/>
        <v>0</v>
      </c>
    </row>
    <row r="287" spans="1:7" s="18" customFormat="1" x14ac:dyDescent="0.3">
      <c r="A287" s="21"/>
      <c r="B287" s="17"/>
      <c r="C287" s="114"/>
      <c r="D287" s="148"/>
      <c r="E287" s="149"/>
      <c r="F287" s="282"/>
      <c r="G287" s="27" t="str">
        <f t="shared" si="4"/>
        <v xml:space="preserve"> </v>
      </c>
    </row>
    <row r="288" spans="1:7" s="18" customFormat="1" x14ac:dyDescent="0.3">
      <c r="A288" s="21"/>
      <c r="B288" s="17" t="s">
        <v>26</v>
      </c>
      <c r="C288" s="114" t="s">
        <v>769</v>
      </c>
      <c r="D288" s="148"/>
      <c r="E288" s="149"/>
      <c r="F288" s="282"/>
      <c r="G288" s="27" t="str">
        <f t="shared" si="4"/>
        <v xml:space="preserve"> </v>
      </c>
    </row>
    <row r="289" spans="1:7" s="18" customFormat="1" x14ac:dyDescent="0.3">
      <c r="A289" s="21"/>
      <c r="B289" s="17"/>
      <c r="C289" s="114" t="s">
        <v>764</v>
      </c>
      <c r="D289" s="148"/>
      <c r="E289" s="149"/>
      <c r="F289" s="282"/>
      <c r="G289" s="27" t="str">
        <f t="shared" si="4"/>
        <v xml:space="preserve"> </v>
      </c>
    </row>
    <row r="290" spans="1:7" s="18" customFormat="1" x14ac:dyDescent="0.3">
      <c r="A290" s="21"/>
      <c r="B290" s="17"/>
      <c r="C290" s="114" t="s">
        <v>770</v>
      </c>
      <c r="D290" s="148"/>
      <c r="E290" s="149"/>
      <c r="F290" s="282"/>
      <c r="G290" s="27" t="str">
        <f t="shared" si="4"/>
        <v xml:space="preserve"> </v>
      </c>
    </row>
    <row r="291" spans="1:7" s="18" customFormat="1" x14ac:dyDescent="0.3">
      <c r="A291" s="21"/>
      <c r="B291" s="17"/>
      <c r="C291" s="114" t="s">
        <v>766</v>
      </c>
      <c r="D291" s="148"/>
      <c r="E291" s="149"/>
      <c r="F291" s="282"/>
      <c r="G291" s="27" t="str">
        <f t="shared" si="4"/>
        <v xml:space="preserve"> </v>
      </c>
    </row>
    <row r="292" spans="1:7" s="18" customFormat="1" x14ac:dyDescent="0.3">
      <c r="A292" s="21"/>
      <c r="B292" s="17"/>
      <c r="C292" s="114" t="s">
        <v>771</v>
      </c>
      <c r="D292" s="148"/>
      <c r="E292" s="149"/>
      <c r="F292" s="282"/>
      <c r="G292" s="27" t="str">
        <f t="shared" si="4"/>
        <v xml:space="preserve"> </v>
      </c>
    </row>
    <row r="293" spans="1:7" s="18" customFormat="1" x14ac:dyDescent="0.3">
      <c r="A293" s="21"/>
      <c r="B293" s="17"/>
      <c r="C293" s="114" t="s">
        <v>772</v>
      </c>
      <c r="D293" s="148"/>
      <c r="E293" s="149"/>
      <c r="F293" s="282"/>
      <c r="G293" s="27" t="str">
        <f t="shared" si="4"/>
        <v xml:space="preserve"> </v>
      </c>
    </row>
    <row r="294" spans="1:7" s="18" customFormat="1" x14ac:dyDescent="0.3">
      <c r="A294" s="21"/>
      <c r="B294" s="17"/>
      <c r="C294" s="114" t="s">
        <v>27</v>
      </c>
      <c r="D294" s="148" t="s">
        <v>24</v>
      </c>
      <c r="E294" s="149">
        <v>1</v>
      </c>
      <c r="F294" s="282">
        <v>0</v>
      </c>
      <c r="G294" s="27">
        <f t="shared" si="4"/>
        <v>0</v>
      </c>
    </row>
    <row r="295" spans="1:7" s="18" customFormat="1" x14ac:dyDescent="0.3">
      <c r="A295" s="21"/>
      <c r="B295" s="17"/>
      <c r="C295" s="198"/>
      <c r="D295" s="148"/>
      <c r="E295" s="149"/>
      <c r="F295" s="277"/>
      <c r="G295" s="27" t="str">
        <f t="shared" si="4"/>
        <v xml:space="preserve"> </v>
      </c>
    </row>
    <row r="296" spans="1:7" s="18" customFormat="1" x14ac:dyDescent="0.3">
      <c r="A296" s="21">
        <f>COUNT(A$2:A295)+1</f>
        <v>25</v>
      </c>
      <c r="B296" s="17"/>
      <c r="C296" s="114" t="s">
        <v>689</v>
      </c>
      <c r="D296" s="148"/>
      <c r="E296" s="149"/>
      <c r="F296" s="282"/>
      <c r="G296" s="27" t="str">
        <f t="shared" si="4"/>
        <v xml:space="preserve"> </v>
      </c>
    </row>
    <row r="297" spans="1:7" s="18" customFormat="1" ht="55.2" x14ac:dyDescent="0.3">
      <c r="A297" s="21"/>
      <c r="B297" s="17"/>
      <c r="C297" s="114" t="s">
        <v>690</v>
      </c>
      <c r="D297" s="148"/>
      <c r="E297" s="149"/>
      <c r="F297" s="282"/>
      <c r="G297" s="27" t="str">
        <f t="shared" si="4"/>
        <v xml:space="preserve"> </v>
      </c>
    </row>
    <row r="298" spans="1:7" s="18" customFormat="1" x14ac:dyDescent="0.3">
      <c r="A298" s="21"/>
      <c r="B298" s="17"/>
      <c r="C298" s="114" t="s">
        <v>30</v>
      </c>
      <c r="D298" s="148"/>
      <c r="E298" s="149"/>
      <c r="F298" s="282"/>
      <c r="G298" s="27" t="str">
        <f t="shared" si="4"/>
        <v xml:space="preserve"> </v>
      </c>
    </row>
    <row r="299" spans="1:7" s="18" customFormat="1" x14ac:dyDescent="0.3">
      <c r="A299" s="21"/>
      <c r="B299" s="17" t="s">
        <v>25</v>
      </c>
      <c r="C299" s="114"/>
      <c r="D299" s="148"/>
      <c r="E299" s="149"/>
      <c r="F299" s="282"/>
      <c r="G299" s="27" t="str">
        <f t="shared" si="4"/>
        <v xml:space="preserve"> </v>
      </c>
    </row>
    <row r="300" spans="1:7" s="18" customFormat="1" x14ac:dyDescent="0.3">
      <c r="A300" s="21"/>
      <c r="B300" s="17" t="s">
        <v>26</v>
      </c>
      <c r="C300" s="114" t="s">
        <v>691</v>
      </c>
      <c r="D300" s="148" t="s">
        <v>24</v>
      </c>
      <c r="E300" s="149">
        <v>6</v>
      </c>
      <c r="F300" s="282">
        <v>0</v>
      </c>
      <c r="G300" s="27">
        <f t="shared" si="4"/>
        <v>0</v>
      </c>
    </row>
    <row r="301" spans="1:7" s="18" customFormat="1" x14ac:dyDescent="0.3">
      <c r="A301" s="21"/>
      <c r="B301" s="17" t="s">
        <v>26</v>
      </c>
      <c r="C301" s="114" t="s">
        <v>753</v>
      </c>
      <c r="D301" s="148" t="s">
        <v>24</v>
      </c>
      <c r="E301" s="149">
        <v>6</v>
      </c>
      <c r="F301" s="282">
        <v>0</v>
      </c>
      <c r="G301" s="27">
        <f t="shared" si="4"/>
        <v>0</v>
      </c>
    </row>
    <row r="302" spans="1:7" s="18" customFormat="1" x14ac:dyDescent="0.3">
      <c r="A302" s="21"/>
      <c r="B302" s="17"/>
      <c r="C302" s="198"/>
      <c r="D302" s="148"/>
      <c r="E302" s="149"/>
      <c r="F302" s="277"/>
      <c r="G302" s="27" t="str">
        <f t="shared" si="4"/>
        <v xml:space="preserve"> </v>
      </c>
    </row>
    <row r="303" spans="1:7" s="18" customFormat="1" x14ac:dyDescent="0.3">
      <c r="A303" s="21">
        <f>COUNT(A$2:A302)+1</f>
        <v>26</v>
      </c>
      <c r="B303" s="17"/>
      <c r="C303" s="114" t="s">
        <v>692</v>
      </c>
      <c r="D303" s="148"/>
      <c r="E303" s="149"/>
      <c r="F303" s="282"/>
      <c r="G303" s="27" t="str">
        <f t="shared" si="4"/>
        <v xml:space="preserve"> </v>
      </c>
    </row>
    <row r="304" spans="1:7" s="18" customFormat="1" ht="55.2" x14ac:dyDescent="0.3">
      <c r="A304" s="21"/>
      <c r="B304" s="17"/>
      <c r="C304" s="114" t="s">
        <v>693</v>
      </c>
      <c r="D304" s="148"/>
      <c r="E304" s="149"/>
      <c r="F304" s="282"/>
      <c r="G304" s="27" t="str">
        <f t="shared" si="4"/>
        <v xml:space="preserve"> </v>
      </c>
    </row>
    <row r="305" spans="1:7" s="18" customFormat="1" x14ac:dyDescent="0.3">
      <c r="A305" s="21"/>
      <c r="B305" s="17"/>
      <c r="C305" s="114" t="s">
        <v>30</v>
      </c>
      <c r="D305" s="148"/>
      <c r="E305" s="149"/>
      <c r="F305" s="282"/>
      <c r="G305" s="27" t="str">
        <f t="shared" si="4"/>
        <v xml:space="preserve"> </v>
      </c>
    </row>
    <row r="306" spans="1:7" s="18" customFormat="1" x14ac:dyDescent="0.3">
      <c r="A306" s="21"/>
      <c r="B306" s="17" t="s">
        <v>25</v>
      </c>
      <c r="C306" s="114"/>
      <c r="D306" s="148"/>
      <c r="E306" s="149"/>
      <c r="F306" s="282"/>
      <c r="G306" s="27" t="str">
        <f t="shared" si="4"/>
        <v xml:space="preserve"> </v>
      </c>
    </row>
    <row r="307" spans="1:7" s="18" customFormat="1" x14ac:dyDescent="0.3">
      <c r="A307" s="21"/>
      <c r="B307" s="17" t="s">
        <v>26</v>
      </c>
      <c r="C307" s="114" t="s">
        <v>74</v>
      </c>
      <c r="D307" s="148" t="s">
        <v>24</v>
      </c>
      <c r="E307" s="149">
        <v>3</v>
      </c>
      <c r="F307" s="282">
        <v>0</v>
      </c>
      <c r="G307" s="27">
        <f t="shared" si="4"/>
        <v>0</v>
      </c>
    </row>
    <row r="308" spans="1:7" s="18" customFormat="1" x14ac:dyDescent="0.3">
      <c r="A308" s="21"/>
      <c r="B308" s="17"/>
      <c r="C308" s="198"/>
      <c r="D308" s="148"/>
      <c r="E308" s="149"/>
      <c r="F308" s="277"/>
      <c r="G308" s="27" t="str">
        <f t="shared" si="4"/>
        <v xml:space="preserve"> </v>
      </c>
    </row>
    <row r="309" spans="1:7" s="18" customFormat="1" x14ac:dyDescent="0.3">
      <c r="A309" s="21">
        <f>1+COUNT(A$2:A308)</f>
        <v>27</v>
      </c>
      <c r="B309" s="17"/>
      <c r="C309" s="114" t="s">
        <v>694</v>
      </c>
      <c r="D309" s="148"/>
      <c r="E309" s="149"/>
      <c r="F309" s="282"/>
      <c r="G309" s="115" t="str">
        <f t="shared" si="4"/>
        <v xml:space="preserve"> </v>
      </c>
    </row>
    <row r="310" spans="1:7" s="18" customFormat="1" ht="55.2" x14ac:dyDescent="0.3">
      <c r="A310" s="21"/>
      <c r="B310" s="17"/>
      <c r="C310" s="114" t="s">
        <v>695</v>
      </c>
      <c r="D310" s="148"/>
      <c r="E310" s="149"/>
      <c r="F310" s="282"/>
      <c r="G310" s="115" t="str">
        <f t="shared" si="4"/>
        <v xml:space="preserve"> </v>
      </c>
    </row>
    <row r="311" spans="1:7" s="18" customFormat="1" x14ac:dyDescent="0.3">
      <c r="A311" s="21"/>
      <c r="B311" s="17" t="s">
        <v>25</v>
      </c>
      <c r="C311" s="114" t="s">
        <v>405</v>
      </c>
      <c r="D311" s="148"/>
      <c r="E311" s="149"/>
      <c r="F311" s="282"/>
      <c r="G311" s="115" t="str">
        <f t="shared" si="4"/>
        <v xml:space="preserve"> </v>
      </c>
    </row>
    <row r="312" spans="1:7" s="18" customFormat="1" x14ac:dyDescent="0.3">
      <c r="A312" s="21"/>
      <c r="B312" s="17"/>
      <c r="C312" s="114"/>
      <c r="D312" s="148"/>
      <c r="E312" s="149"/>
      <c r="F312" s="282"/>
      <c r="G312" s="115" t="str">
        <f t="shared" si="4"/>
        <v xml:space="preserve"> </v>
      </c>
    </row>
    <row r="313" spans="1:7" s="18" customFormat="1" x14ac:dyDescent="0.3">
      <c r="A313" s="21"/>
      <c r="B313" s="17" t="s">
        <v>26</v>
      </c>
      <c r="C313" s="114" t="s">
        <v>699</v>
      </c>
      <c r="D313" s="148"/>
      <c r="E313" s="149"/>
      <c r="F313" s="282"/>
      <c r="G313" s="115" t="str">
        <f t="shared" si="4"/>
        <v xml:space="preserve"> </v>
      </c>
    </row>
    <row r="314" spans="1:7" s="18" customFormat="1" x14ac:dyDescent="0.3">
      <c r="A314" s="21"/>
      <c r="B314" s="17"/>
      <c r="C314" s="114" t="s">
        <v>700</v>
      </c>
      <c r="D314" s="148"/>
      <c r="E314" s="149"/>
      <c r="F314" s="282"/>
      <c r="G314" s="115" t="str">
        <f t="shared" si="4"/>
        <v xml:space="preserve"> </v>
      </c>
    </row>
    <row r="315" spans="1:7" s="18" customFormat="1" x14ac:dyDescent="0.3">
      <c r="A315" s="21"/>
      <c r="B315" s="17"/>
      <c r="C315" s="114" t="s">
        <v>698</v>
      </c>
      <c r="D315" s="148"/>
      <c r="E315" s="149"/>
      <c r="F315" s="282"/>
      <c r="G315" s="115" t="str">
        <f t="shared" si="4"/>
        <v xml:space="preserve"> </v>
      </c>
    </row>
    <row r="316" spans="1:7" s="18" customFormat="1" x14ac:dyDescent="0.3">
      <c r="A316" s="21"/>
      <c r="B316" s="17"/>
      <c r="C316" s="114" t="s">
        <v>30</v>
      </c>
      <c r="D316" s="148" t="s">
        <v>24</v>
      </c>
      <c r="E316" s="149">
        <v>3</v>
      </c>
      <c r="F316" s="282">
        <v>0</v>
      </c>
      <c r="G316" s="115">
        <f t="shared" si="4"/>
        <v>0</v>
      </c>
    </row>
    <row r="317" spans="1:7" s="18" customFormat="1" x14ac:dyDescent="0.3">
      <c r="A317" s="21"/>
      <c r="B317" s="17"/>
      <c r="C317" s="114"/>
      <c r="D317" s="148"/>
      <c r="E317" s="149"/>
      <c r="F317" s="282"/>
      <c r="G317" s="115" t="str">
        <f t="shared" si="4"/>
        <v xml:space="preserve"> </v>
      </c>
    </row>
    <row r="318" spans="1:7" s="18" customFormat="1" x14ac:dyDescent="0.3">
      <c r="A318" s="21"/>
      <c r="B318" s="17" t="s">
        <v>26</v>
      </c>
      <c r="C318" s="114" t="s">
        <v>755</v>
      </c>
      <c r="D318" s="148"/>
      <c r="E318" s="149"/>
      <c r="F318" s="282"/>
      <c r="G318" s="115" t="str">
        <f t="shared" si="4"/>
        <v xml:space="preserve"> </v>
      </c>
    </row>
    <row r="319" spans="1:7" s="18" customFormat="1" x14ac:dyDescent="0.3">
      <c r="A319" s="21"/>
      <c r="B319" s="17"/>
      <c r="C319" s="114" t="s">
        <v>702</v>
      </c>
      <c r="D319" s="148"/>
      <c r="E319" s="149"/>
      <c r="F319" s="282"/>
      <c r="G319" s="115" t="str">
        <f t="shared" si="4"/>
        <v xml:space="preserve"> </v>
      </c>
    </row>
    <row r="320" spans="1:7" s="18" customFormat="1" x14ac:dyDescent="0.3">
      <c r="A320" s="21"/>
      <c r="B320" s="17"/>
      <c r="C320" s="114" t="s">
        <v>756</v>
      </c>
      <c r="D320" s="148"/>
      <c r="E320" s="149"/>
      <c r="F320" s="282"/>
      <c r="G320" s="115" t="str">
        <f t="shared" si="4"/>
        <v xml:space="preserve"> </v>
      </c>
    </row>
    <row r="321" spans="1:7" s="18" customFormat="1" x14ac:dyDescent="0.3">
      <c r="A321" s="21"/>
      <c r="B321" s="17"/>
      <c r="C321" s="114" t="s">
        <v>30</v>
      </c>
      <c r="D321" s="148" t="s">
        <v>24</v>
      </c>
      <c r="E321" s="149">
        <v>3</v>
      </c>
      <c r="F321" s="282">
        <v>0</v>
      </c>
      <c r="G321" s="115">
        <f t="shared" si="4"/>
        <v>0</v>
      </c>
    </row>
    <row r="322" spans="1:7" s="18" customFormat="1" x14ac:dyDescent="0.3">
      <c r="A322" s="21"/>
      <c r="B322" s="17"/>
      <c r="C322" s="114"/>
      <c r="D322" s="148"/>
      <c r="E322" s="149"/>
      <c r="F322" s="282"/>
      <c r="G322" s="115" t="str">
        <f t="shared" si="4"/>
        <v xml:space="preserve"> </v>
      </c>
    </row>
    <row r="323" spans="1:7" s="18" customFormat="1" x14ac:dyDescent="0.3">
      <c r="A323" s="21">
        <f>1+COUNT(A$2:A322)</f>
        <v>28</v>
      </c>
      <c r="B323" s="17"/>
      <c r="C323" s="114" t="s">
        <v>703</v>
      </c>
      <c r="D323" s="148"/>
      <c r="E323" s="149"/>
      <c r="F323" s="282"/>
      <c r="G323" s="115" t="str">
        <f t="shared" si="4"/>
        <v xml:space="preserve"> </v>
      </c>
    </row>
    <row r="324" spans="1:7" s="18" customFormat="1" ht="27.6" x14ac:dyDescent="0.3">
      <c r="A324" s="21"/>
      <c r="B324" s="17"/>
      <c r="C324" s="114" t="s">
        <v>704</v>
      </c>
      <c r="D324" s="148"/>
      <c r="E324" s="149"/>
      <c r="F324" s="282"/>
      <c r="G324" s="115" t="str">
        <f t="shared" ref="G324:G438" si="5">IF(E324&lt;&gt;0,E324*F324," ")</f>
        <v xml:space="preserve"> </v>
      </c>
    </row>
    <row r="325" spans="1:7" s="18" customFormat="1" x14ac:dyDescent="0.3">
      <c r="A325" s="21"/>
      <c r="B325" s="17" t="s">
        <v>25</v>
      </c>
      <c r="C325" s="114" t="s">
        <v>405</v>
      </c>
      <c r="D325" s="148"/>
      <c r="E325" s="149"/>
      <c r="F325" s="282"/>
      <c r="G325" s="115" t="str">
        <f t="shared" si="5"/>
        <v xml:space="preserve"> </v>
      </c>
    </row>
    <row r="326" spans="1:7" s="18" customFormat="1" x14ac:dyDescent="0.3">
      <c r="A326" s="21"/>
      <c r="B326" s="17" t="s">
        <v>26</v>
      </c>
      <c r="C326" s="114" t="s">
        <v>705</v>
      </c>
      <c r="D326" s="148"/>
      <c r="E326" s="149"/>
      <c r="F326" s="282"/>
      <c r="G326" s="115" t="str">
        <f t="shared" si="5"/>
        <v xml:space="preserve"> </v>
      </c>
    </row>
    <row r="327" spans="1:7" s="18" customFormat="1" x14ac:dyDescent="0.3">
      <c r="A327" s="21"/>
      <c r="B327" s="17"/>
      <c r="C327" s="114" t="s">
        <v>706</v>
      </c>
      <c r="D327" s="148"/>
      <c r="E327" s="149"/>
      <c r="F327" s="282"/>
      <c r="G327" s="115" t="str">
        <f t="shared" si="5"/>
        <v xml:space="preserve"> </v>
      </c>
    </row>
    <row r="328" spans="1:7" s="18" customFormat="1" x14ac:dyDescent="0.3">
      <c r="A328" s="21"/>
      <c r="B328" s="17"/>
      <c r="C328" s="114" t="s">
        <v>707</v>
      </c>
      <c r="D328" s="148"/>
      <c r="E328" s="149"/>
      <c r="F328" s="282"/>
      <c r="G328" s="115" t="str">
        <f t="shared" si="5"/>
        <v xml:space="preserve"> </v>
      </c>
    </row>
    <row r="329" spans="1:7" s="18" customFormat="1" x14ac:dyDescent="0.3">
      <c r="A329" s="21"/>
      <c r="B329" s="17"/>
      <c r="C329" s="18" t="s">
        <v>708</v>
      </c>
      <c r="D329" s="148"/>
      <c r="E329" s="149"/>
      <c r="F329" s="282"/>
      <c r="G329" s="22" t="str">
        <f t="shared" si="5"/>
        <v xml:space="preserve"> </v>
      </c>
    </row>
    <row r="330" spans="1:7" s="18" customFormat="1" x14ac:dyDescent="0.3">
      <c r="A330" s="21"/>
      <c r="B330" s="17"/>
      <c r="C330" s="114" t="s">
        <v>30</v>
      </c>
      <c r="D330" s="148" t="s">
        <v>24</v>
      </c>
      <c r="E330" s="149">
        <v>6</v>
      </c>
      <c r="F330" s="282">
        <v>0</v>
      </c>
      <c r="G330" s="22">
        <f t="shared" si="5"/>
        <v>0</v>
      </c>
    </row>
    <row r="331" spans="1:7" s="18" customFormat="1" x14ac:dyDescent="0.3">
      <c r="A331" s="21"/>
      <c r="B331" s="17"/>
      <c r="C331" s="198"/>
      <c r="D331" s="148"/>
      <c r="E331" s="149"/>
      <c r="F331" s="277"/>
      <c r="G331" s="27" t="str">
        <f t="shared" si="5"/>
        <v xml:space="preserve"> </v>
      </c>
    </row>
    <row r="332" spans="1:7" s="18" customFormat="1" x14ac:dyDescent="0.3">
      <c r="A332" s="21">
        <f>1+COUNT(A$2:A331)</f>
        <v>29</v>
      </c>
      <c r="B332" s="17"/>
      <c r="C332" s="114" t="s">
        <v>709</v>
      </c>
      <c r="D332" s="148"/>
      <c r="E332" s="149"/>
      <c r="F332" s="282"/>
      <c r="G332" s="115" t="str">
        <f t="shared" si="5"/>
        <v xml:space="preserve"> </v>
      </c>
    </row>
    <row r="333" spans="1:7" s="18" customFormat="1" ht="69" x14ac:dyDescent="0.3">
      <c r="A333" s="21"/>
      <c r="B333" s="17"/>
      <c r="C333" s="114" t="s">
        <v>710</v>
      </c>
      <c r="D333" s="148"/>
      <c r="E333" s="149"/>
      <c r="F333" s="282"/>
      <c r="G333" s="115" t="str">
        <f t="shared" si="5"/>
        <v xml:space="preserve"> </v>
      </c>
    </row>
    <row r="334" spans="1:7" s="18" customFormat="1" x14ac:dyDescent="0.3">
      <c r="A334" s="21"/>
      <c r="B334" s="17" t="s">
        <v>25</v>
      </c>
      <c r="C334" s="114" t="s">
        <v>405</v>
      </c>
      <c r="D334" s="148"/>
      <c r="E334" s="149"/>
      <c r="F334" s="282"/>
      <c r="G334" s="115" t="str">
        <f t="shared" si="5"/>
        <v xml:space="preserve"> </v>
      </c>
    </row>
    <row r="335" spans="1:7" s="18" customFormat="1" x14ac:dyDescent="0.3">
      <c r="A335" s="21"/>
      <c r="B335" s="17" t="s">
        <v>26</v>
      </c>
      <c r="C335" s="114" t="s">
        <v>711</v>
      </c>
      <c r="D335" s="148"/>
      <c r="E335" s="149"/>
      <c r="F335" s="282"/>
      <c r="G335" s="115" t="str">
        <f t="shared" si="5"/>
        <v xml:space="preserve"> </v>
      </c>
    </row>
    <row r="336" spans="1:7" s="18" customFormat="1" x14ac:dyDescent="0.3">
      <c r="A336" s="21"/>
      <c r="B336" s="17"/>
      <c r="C336" s="114" t="s">
        <v>697</v>
      </c>
      <c r="D336" s="148"/>
      <c r="E336" s="149"/>
      <c r="F336" s="282"/>
      <c r="G336" s="115" t="str">
        <f t="shared" si="5"/>
        <v xml:space="preserve"> </v>
      </c>
    </row>
    <row r="337" spans="1:7" s="18" customFormat="1" x14ac:dyDescent="0.3">
      <c r="A337" s="21"/>
      <c r="B337" s="17"/>
      <c r="C337" s="114" t="s">
        <v>698</v>
      </c>
      <c r="D337" s="148"/>
      <c r="E337" s="149"/>
      <c r="F337" s="282"/>
      <c r="G337" s="115" t="str">
        <f t="shared" si="5"/>
        <v xml:space="preserve"> </v>
      </c>
    </row>
    <row r="338" spans="1:7" s="18" customFormat="1" x14ac:dyDescent="0.3">
      <c r="A338" s="21"/>
      <c r="B338" s="17"/>
      <c r="C338" s="114" t="s">
        <v>30</v>
      </c>
      <c r="D338" s="148" t="s">
        <v>24</v>
      </c>
      <c r="E338" s="149">
        <v>2</v>
      </c>
      <c r="F338" s="282">
        <v>0</v>
      </c>
      <c r="G338" s="115">
        <f t="shared" si="5"/>
        <v>0</v>
      </c>
    </row>
    <row r="339" spans="1:7" s="18" customFormat="1" x14ac:dyDescent="0.3">
      <c r="A339" s="21"/>
      <c r="B339" s="17"/>
      <c r="C339" s="114"/>
      <c r="D339" s="148"/>
      <c r="E339" s="149"/>
      <c r="F339" s="282"/>
      <c r="G339" s="95" t="str">
        <f t="shared" si="5"/>
        <v xml:space="preserve"> </v>
      </c>
    </row>
    <row r="340" spans="1:7" s="18" customFormat="1" x14ac:dyDescent="0.25">
      <c r="A340" s="21">
        <f>1+COUNT(A$2:A339)</f>
        <v>30</v>
      </c>
      <c r="B340" s="17"/>
      <c r="C340" s="18" t="s">
        <v>40</v>
      </c>
      <c r="D340" s="128"/>
      <c r="E340" s="123"/>
      <c r="F340" s="266"/>
      <c r="G340" s="95" t="str">
        <f t="shared" si="5"/>
        <v xml:space="preserve"> </v>
      </c>
    </row>
    <row r="341" spans="1:7" s="18" customFormat="1" ht="27.6" x14ac:dyDescent="0.25">
      <c r="A341" s="21"/>
      <c r="B341" s="17"/>
      <c r="C341" s="18" t="s">
        <v>534</v>
      </c>
      <c r="D341" s="128"/>
      <c r="E341" s="123"/>
      <c r="F341" s="266"/>
      <c r="G341" s="95" t="str">
        <f t="shared" si="5"/>
        <v xml:space="preserve"> </v>
      </c>
    </row>
    <row r="342" spans="1:7" s="18" customFormat="1" x14ac:dyDescent="0.25">
      <c r="A342" s="21"/>
      <c r="B342" s="17"/>
      <c r="C342" s="18" t="s">
        <v>30</v>
      </c>
      <c r="D342" s="128"/>
      <c r="E342" s="123"/>
      <c r="F342" s="266"/>
      <c r="G342" s="95" t="str">
        <f t="shared" si="5"/>
        <v xml:space="preserve"> </v>
      </c>
    </row>
    <row r="343" spans="1:7" s="18" customFormat="1" x14ac:dyDescent="0.25">
      <c r="A343" s="21"/>
      <c r="B343" s="17" t="s">
        <v>28</v>
      </c>
      <c r="D343" s="128"/>
      <c r="E343" s="123"/>
      <c r="F343" s="266"/>
      <c r="G343" s="95" t="str">
        <f t="shared" si="5"/>
        <v xml:space="preserve"> </v>
      </c>
    </row>
    <row r="344" spans="1:7" s="18" customFormat="1" x14ac:dyDescent="0.25">
      <c r="A344" s="21"/>
      <c r="B344" s="17" t="s">
        <v>29</v>
      </c>
      <c r="C344" s="18" t="s">
        <v>452</v>
      </c>
      <c r="D344" s="128" t="s">
        <v>24</v>
      </c>
      <c r="E344" s="126">
        <v>6</v>
      </c>
      <c r="F344" s="282">
        <v>0</v>
      </c>
      <c r="G344" s="95">
        <f t="shared" si="5"/>
        <v>0</v>
      </c>
    </row>
    <row r="345" spans="1:7" s="18" customFormat="1" x14ac:dyDescent="0.3">
      <c r="A345" s="21"/>
      <c r="B345" s="17" t="s">
        <v>26</v>
      </c>
      <c r="C345" s="114" t="s">
        <v>453</v>
      </c>
      <c r="D345" s="148" t="s">
        <v>24</v>
      </c>
      <c r="E345" s="149">
        <v>6</v>
      </c>
      <c r="F345" s="282">
        <v>0</v>
      </c>
      <c r="G345" s="27">
        <f t="shared" si="5"/>
        <v>0</v>
      </c>
    </row>
    <row r="346" spans="1:7" s="18" customFormat="1" x14ac:dyDescent="0.3">
      <c r="A346" s="21"/>
      <c r="B346" s="17"/>
      <c r="C346" s="114"/>
      <c r="D346" s="148"/>
      <c r="E346" s="149"/>
      <c r="F346" s="282"/>
      <c r="G346" s="22" t="str">
        <f t="shared" si="5"/>
        <v xml:space="preserve"> </v>
      </c>
    </row>
    <row r="347" spans="1:7" s="18" customFormat="1" x14ac:dyDescent="0.3">
      <c r="A347" s="21">
        <f>1+COUNT(A$2:A346)</f>
        <v>31</v>
      </c>
      <c r="B347" s="17"/>
      <c r="C347" s="114" t="s">
        <v>716</v>
      </c>
      <c r="D347" s="148"/>
      <c r="E347" s="149"/>
      <c r="F347" s="282"/>
      <c r="G347" s="22" t="str">
        <f t="shared" si="5"/>
        <v xml:space="preserve"> </v>
      </c>
    </row>
    <row r="348" spans="1:7" s="18" customFormat="1" ht="179.4" x14ac:dyDescent="0.3">
      <c r="A348" s="21"/>
      <c r="B348" s="17"/>
      <c r="C348" s="114" t="s">
        <v>717</v>
      </c>
      <c r="D348" s="148"/>
      <c r="E348" s="149"/>
      <c r="F348" s="282"/>
      <c r="G348" s="22" t="str">
        <f t="shared" si="5"/>
        <v xml:space="preserve"> </v>
      </c>
    </row>
    <row r="349" spans="1:7" s="18" customFormat="1" x14ac:dyDescent="0.3">
      <c r="A349" s="21"/>
      <c r="B349" s="17"/>
      <c r="C349" s="114" t="s">
        <v>30</v>
      </c>
      <c r="D349" s="148"/>
      <c r="E349" s="149"/>
      <c r="F349" s="282"/>
      <c r="G349" s="22" t="str">
        <f t="shared" si="5"/>
        <v xml:space="preserve"> </v>
      </c>
    </row>
    <row r="350" spans="1:7" s="18" customFormat="1" x14ac:dyDescent="0.3">
      <c r="A350" s="21"/>
      <c r="B350" s="17" t="s">
        <v>25</v>
      </c>
      <c r="C350" s="114" t="s">
        <v>405</v>
      </c>
      <c r="D350" s="148"/>
      <c r="E350" s="149"/>
      <c r="F350" s="282"/>
      <c r="G350" s="22" t="str">
        <f t="shared" si="5"/>
        <v xml:space="preserve"> </v>
      </c>
    </row>
    <row r="351" spans="1:7" s="18" customFormat="1" x14ac:dyDescent="0.3">
      <c r="A351" s="21"/>
      <c r="B351" s="17" t="s">
        <v>26</v>
      </c>
      <c r="C351" s="114" t="s">
        <v>718</v>
      </c>
      <c r="D351" s="148" t="s">
        <v>24</v>
      </c>
      <c r="E351" s="149">
        <v>3</v>
      </c>
      <c r="F351" s="282">
        <v>0</v>
      </c>
      <c r="G351" s="22">
        <f>IF(E351&lt;&gt;0,E351*F351," ")</f>
        <v>0</v>
      </c>
    </row>
    <row r="352" spans="1:7" s="18" customFormat="1" ht="27.6" x14ac:dyDescent="0.3">
      <c r="A352" s="21"/>
      <c r="B352" s="17" t="s">
        <v>643</v>
      </c>
      <c r="C352" s="114" t="s">
        <v>719</v>
      </c>
      <c r="D352" s="148"/>
      <c r="E352" s="149"/>
      <c r="F352" s="282"/>
      <c r="G352" s="22" t="str">
        <f t="shared" si="5"/>
        <v xml:space="preserve"> </v>
      </c>
    </row>
    <row r="353" spans="1:7" s="18" customFormat="1" x14ac:dyDescent="0.3">
      <c r="A353" s="21"/>
      <c r="B353" s="17"/>
      <c r="D353" s="128"/>
      <c r="E353" s="123"/>
      <c r="F353" s="266"/>
      <c r="G353" s="22" t="str">
        <f t="shared" si="5"/>
        <v xml:space="preserve"> </v>
      </c>
    </row>
    <row r="354" spans="1:7" s="18" customFormat="1" ht="14.4" x14ac:dyDescent="0.3">
      <c r="A354" s="191"/>
      <c r="B354" s="192"/>
      <c r="C354" s="202" t="s">
        <v>773</v>
      </c>
      <c r="D354" s="194"/>
      <c r="E354" s="195"/>
      <c r="F354" s="301"/>
      <c r="G354" s="196" t="str">
        <f t="shared" si="5"/>
        <v xml:space="preserve"> </v>
      </c>
    </row>
    <row r="355" spans="1:7" customFormat="1" x14ac:dyDescent="0.3">
      <c r="A355" s="36"/>
      <c r="B355" s="36"/>
      <c r="D355" s="7"/>
      <c r="E355" s="6"/>
      <c r="F355" s="264"/>
      <c r="G355" s="5"/>
    </row>
    <row r="356" spans="1:7" customFormat="1" x14ac:dyDescent="0.3">
      <c r="A356" s="36">
        <f>1+COUNT(A$2:A355)</f>
        <v>32</v>
      </c>
      <c r="B356" s="36"/>
      <c r="C356" t="s">
        <v>849</v>
      </c>
      <c r="D356" s="7"/>
      <c r="E356" s="6"/>
      <c r="F356" s="264"/>
      <c r="G356" s="5" t="str">
        <f>IF(E356&lt;&gt;0,E356*F356," ")</f>
        <v xml:space="preserve"> </v>
      </c>
    </row>
    <row r="357" spans="1:7" customFormat="1" ht="82.8" x14ac:dyDescent="0.3">
      <c r="A357" s="36"/>
      <c r="B357" s="36"/>
      <c r="C357" t="s">
        <v>850</v>
      </c>
      <c r="D357" s="7"/>
      <c r="E357" s="6"/>
      <c r="F357" s="264"/>
      <c r="G357" s="5" t="str">
        <f>IF(E357&lt;&gt;0,E357*F357," ")</f>
        <v xml:space="preserve"> </v>
      </c>
    </row>
    <row r="358" spans="1:7" customFormat="1" x14ac:dyDescent="0.3">
      <c r="A358" s="36"/>
      <c r="B358" s="36" t="s">
        <v>25</v>
      </c>
      <c r="C358" t="s">
        <v>211</v>
      </c>
      <c r="D358" s="7"/>
      <c r="E358" s="6"/>
      <c r="F358" s="264"/>
      <c r="G358" s="5" t="str">
        <f>IF(E358&lt;&gt;0,E358*F358," ")</f>
        <v xml:space="preserve"> </v>
      </c>
    </row>
    <row r="359" spans="1:7" customFormat="1" x14ac:dyDescent="0.3">
      <c r="A359" s="36"/>
      <c r="B359" s="36" t="s">
        <v>26</v>
      </c>
      <c r="C359" t="s">
        <v>853</v>
      </c>
      <c r="D359" s="7"/>
      <c r="E359" s="6"/>
      <c r="F359" s="264"/>
      <c r="G359" s="5" t="str">
        <f>IF(E359&lt;&gt;0,E359*F359," ")</f>
        <v xml:space="preserve"> </v>
      </c>
    </row>
    <row r="360" spans="1:7" customFormat="1" x14ac:dyDescent="0.3">
      <c r="A360" s="36"/>
      <c r="B360" s="36"/>
      <c r="C360" t="s">
        <v>868</v>
      </c>
      <c r="D360" s="7"/>
      <c r="E360" s="6"/>
      <c r="F360" s="264"/>
      <c r="G360" s="5" t="str">
        <f>IF(E360&lt;&gt;0,E360*F360," ")</f>
        <v xml:space="preserve"> </v>
      </c>
    </row>
    <row r="361" spans="1:7" customFormat="1" x14ac:dyDescent="0.3">
      <c r="A361" s="36"/>
      <c r="B361" s="36"/>
      <c r="C361" t="s">
        <v>869</v>
      </c>
      <c r="D361" s="7"/>
      <c r="E361" s="6"/>
      <c r="F361" s="264"/>
      <c r="G361" s="5"/>
    </row>
    <row r="362" spans="1:7" customFormat="1" x14ac:dyDescent="0.3">
      <c r="A362" s="36"/>
      <c r="B362" s="36"/>
      <c r="C362" t="s">
        <v>541</v>
      </c>
      <c r="D362" s="7"/>
      <c r="E362" s="6"/>
      <c r="F362" s="264"/>
      <c r="G362" s="5" t="str">
        <f>IF(E362&lt;&gt;0,E362*F362," ")</f>
        <v xml:space="preserve"> </v>
      </c>
    </row>
    <row r="363" spans="1:7" customFormat="1" x14ac:dyDescent="0.25">
      <c r="A363" s="36"/>
      <c r="B363" s="36"/>
      <c r="C363" t="s">
        <v>30</v>
      </c>
      <c r="D363" s="7" t="s">
        <v>24</v>
      </c>
      <c r="E363" s="6">
        <v>10</v>
      </c>
      <c r="F363" s="282">
        <v>0</v>
      </c>
      <c r="G363" s="5">
        <f>IF(E363&lt;&gt;0,E363*F363," ")</f>
        <v>0</v>
      </c>
    </row>
    <row r="364" spans="1:7" customFormat="1" x14ac:dyDescent="0.3">
      <c r="A364" s="36"/>
      <c r="B364" s="36"/>
      <c r="C364" s="236"/>
      <c r="D364" s="7"/>
      <c r="E364" s="6"/>
      <c r="F364" s="264"/>
      <c r="G364" s="5"/>
    </row>
    <row r="365" spans="1:7" customFormat="1" x14ac:dyDescent="0.3">
      <c r="A365" s="36"/>
      <c r="B365" s="36" t="s">
        <v>26</v>
      </c>
      <c r="C365" t="s">
        <v>853</v>
      </c>
      <c r="D365" s="7"/>
      <c r="E365" s="6"/>
      <c r="F365" s="264"/>
      <c r="G365" s="5" t="str">
        <f>IF(E365&lt;&gt;0,E365*F365," ")</f>
        <v xml:space="preserve"> </v>
      </c>
    </row>
    <row r="366" spans="1:7" customFormat="1" x14ac:dyDescent="0.3">
      <c r="A366" s="36"/>
      <c r="B366" s="36"/>
      <c r="C366" t="s">
        <v>868</v>
      </c>
      <c r="D366" s="7"/>
      <c r="E366" s="6"/>
      <c r="F366" s="264"/>
      <c r="G366" s="5" t="str">
        <f>IF(E366&lt;&gt;0,E366*F366," ")</f>
        <v xml:space="preserve"> </v>
      </c>
    </row>
    <row r="367" spans="1:7" customFormat="1" x14ac:dyDescent="0.3">
      <c r="A367" s="36"/>
      <c r="B367" s="36"/>
      <c r="C367" t="s">
        <v>869</v>
      </c>
      <c r="D367" s="7"/>
      <c r="E367" s="6"/>
      <c r="F367" s="264"/>
      <c r="G367" s="5"/>
    </row>
    <row r="368" spans="1:7" customFormat="1" x14ac:dyDescent="0.3">
      <c r="A368" s="36"/>
      <c r="B368" s="36"/>
      <c r="C368" t="s">
        <v>74</v>
      </c>
      <c r="D368" s="7"/>
      <c r="E368" s="6"/>
      <c r="F368" s="264"/>
      <c r="G368" s="5" t="str">
        <f>IF(E368&lt;&gt;0,E368*F368," ")</f>
        <v xml:space="preserve"> </v>
      </c>
    </row>
    <row r="369" spans="1:7" customFormat="1" x14ac:dyDescent="0.25">
      <c r="A369" s="36"/>
      <c r="B369" s="36"/>
      <c r="C369" t="s">
        <v>30</v>
      </c>
      <c r="D369" s="7" t="s">
        <v>24</v>
      </c>
      <c r="E369" s="6">
        <v>10</v>
      </c>
      <c r="F369" s="282">
        <v>0</v>
      </c>
      <c r="G369" s="5">
        <f>IF(E369&lt;&gt;0,E369*F369," ")</f>
        <v>0</v>
      </c>
    </row>
    <row r="370" spans="1:7" customFormat="1" x14ac:dyDescent="0.3">
      <c r="A370" s="36"/>
      <c r="B370" s="36"/>
      <c r="C370" s="236"/>
      <c r="D370" s="7"/>
      <c r="E370" s="6"/>
      <c r="F370" s="264"/>
      <c r="G370" s="5"/>
    </row>
    <row r="371" spans="1:7" customFormat="1" x14ac:dyDescent="0.3">
      <c r="A371" s="36"/>
      <c r="B371" s="36" t="s">
        <v>26</v>
      </c>
      <c r="C371" t="s">
        <v>853</v>
      </c>
      <c r="D371" s="7"/>
      <c r="E371" s="6"/>
      <c r="F371" s="264"/>
      <c r="G371" s="5" t="str">
        <f>IF(E371&lt;&gt;0,E371*F371," ")</f>
        <v xml:space="preserve"> </v>
      </c>
    </row>
    <row r="372" spans="1:7" customFormat="1" x14ac:dyDescent="0.3">
      <c r="A372" s="36"/>
      <c r="B372" s="36"/>
      <c r="C372" t="s">
        <v>846</v>
      </c>
      <c r="D372" s="7"/>
      <c r="E372" s="6"/>
      <c r="F372" s="264"/>
      <c r="G372" s="5" t="str">
        <f>IF(E372&lt;&gt;0,E372*F372," ")</f>
        <v xml:space="preserve"> </v>
      </c>
    </row>
    <row r="373" spans="1:7" customFormat="1" x14ac:dyDescent="0.3">
      <c r="A373" s="36"/>
      <c r="B373" s="36"/>
      <c r="C373" t="s">
        <v>870</v>
      </c>
      <c r="D373" s="7"/>
      <c r="E373" s="6"/>
      <c r="F373" s="264"/>
      <c r="G373" s="5"/>
    </row>
    <row r="374" spans="1:7" customFormat="1" x14ac:dyDescent="0.3">
      <c r="A374" s="36"/>
      <c r="B374" s="36"/>
      <c r="C374" t="s">
        <v>74</v>
      </c>
      <c r="D374" s="7"/>
      <c r="E374" s="6"/>
      <c r="F374" s="264"/>
      <c r="G374" s="5" t="str">
        <f>IF(E374&lt;&gt;0,E374*F374," ")</f>
        <v xml:space="preserve"> </v>
      </c>
    </row>
    <row r="375" spans="1:7" customFormat="1" x14ac:dyDescent="0.25">
      <c r="A375" s="36"/>
      <c r="B375" s="36"/>
      <c r="C375" t="s">
        <v>30</v>
      </c>
      <c r="D375" s="7" t="s">
        <v>24</v>
      </c>
      <c r="E375" s="6">
        <v>48</v>
      </c>
      <c r="F375" s="282">
        <v>0</v>
      </c>
      <c r="G375" s="5">
        <f>IF(E375&lt;&gt;0,E375*F375," ")</f>
        <v>0</v>
      </c>
    </row>
    <row r="376" spans="1:7" customFormat="1" x14ac:dyDescent="0.3">
      <c r="A376" s="36"/>
      <c r="B376" s="36"/>
      <c r="D376" s="7"/>
      <c r="E376" s="6"/>
      <c r="F376" s="264"/>
      <c r="G376" s="5"/>
    </row>
    <row r="377" spans="1:7" customFormat="1" x14ac:dyDescent="0.3">
      <c r="A377" s="36"/>
      <c r="B377" s="36" t="s">
        <v>26</v>
      </c>
      <c r="C377" t="s">
        <v>853</v>
      </c>
      <c r="D377" s="7"/>
      <c r="E377" s="6"/>
      <c r="F377" s="264"/>
      <c r="G377" s="5" t="str">
        <f>IF(E377&lt;&gt;0,E377*F377," ")</f>
        <v xml:space="preserve"> </v>
      </c>
    </row>
    <row r="378" spans="1:7" customFormat="1" x14ac:dyDescent="0.3">
      <c r="A378" s="36"/>
      <c r="B378" s="36"/>
      <c r="C378" t="s">
        <v>148</v>
      </c>
      <c r="D378" s="7"/>
      <c r="E378" s="6"/>
      <c r="F378" s="264"/>
      <c r="G378" s="5" t="str">
        <f>IF(E378&lt;&gt;0,E378*F378," ")</f>
        <v xml:space="preserve"> </v>
      </c>
    </row>
    <row r="379" spans="1:7" customFormat="1" x14ac:dyDescent="0.3">
      <c r="A379" s="36"/>
      <c r="B379" s="36"/>
      <c r="C379" t="s">
        <v>871</v>
      </c>
      <c r="D379" s="7"/>
      <c r="E379" s="6"/>
      <c r="F379" s="264"/>
      <c r="G379" s="5"/>
    </row>
    <row r="380" spans="1:7" customFormat="1" x14ac:dyDescent="0.3">
      <c r="A380" s="36"/>
      <c r="B380" s="36"/>
      <c r="C380" t="s">
        <v>74</v>
      </c>
      <c r="D380" s="7"/>
      <c r="E380" s="6"/>
      <c r="F380" s="264"/>
      <c r="G380" s="5" t="str">
        <f>IF(E380&lt;&gt;0,E380*F380," ")</f>
        <v xml:space="preserve"> </v>
      </c>
    </row>
    <row r="381" spans="1:7" customFormat="1" x14ac:dyDescent="0.25">
      <c r="A381" s="36"/>
      <c r="B381" s="36"/>
      <c r="C381" t="s">
        <v>30</v>
      </c>
      <c r="D381" s="7" t="s">
        <v>24</v>
      </c>
      <c r="E381" s="6">
        <v>9</v>
      </c>
      <c r="F381" s="282">
        <v>0</v>
      </c>
      <c r="G381" s="5">
        <f>IF(E381&lt;&gt;0,E381*F381," ")</f>
        <v>0</v>
      </c>
    </row>
    <row r="382" spans="1:7" customFormat="1" x14ac:dyDescent="0.3">
      <c r="A382" s="36"/>
      <c r="B382" s="36"/>
      <c r="D382" s="7"/>
      <c r="E382" s="6"/>
      <c r="F382" s="264"/>
      <c r="G382" s="5"/>
    </row>
    <row r="383" spans="1:7" customFormat="1" x14ac:dyDescent="0.3">
      <c r="A383" s="36"/>
      <c r="B383" s="36" t="s">
        <v>26</v>
      </c>
      <c r="C383" t="s">
        <v>853</v>
      </c>
      <c r="D383" s="7"/>
      <c r="E383" s="6"/>
      <c r="F383" s="264"/>
      <c r="G383" s="5" t="str">
        <f>IF(E383&lt;&gt;0,E383*F383," ")</f>
        <v xml:space="preserve"> </v>
      </c>
    </row>
    <row r="384" spans="1:7" customFormat="1" x14ac:dyDescent="0.3">
      <c r="A384" s="36"/>
      <c r="B384" s="36"/>
      <c r="C384" t="s">
        <v>844</v>
      </c>
      <c r="D384" s="7"/>
      <c r="E384" s="6"/>
      <c r="F384" s="264"/>
      <c r="G384" s="5" t="str">
        <f>IF(E384&lt;&gt;0,E384*F384," ")</f>
        <v xml:space="preserve"> </v>
      </c>
    </row>
    <row r="385" spans="1:7" customFormat="1" x14ac:dyDescent="0.3">
      <c r="A385" s="36"/>
      <c r="B385" s="36"/>
      <c r="C385" t="s">
        <v>854</v>
      </c>
      <c r="D385" s="7"/>
      <c r="E385" s="6"/>
      <c r="F385" s="264"/>
      <c r="G385" s="5"/>
    </row>
    <row r="386" spans="1:7" customFormat="1" x14ac:dyDescent="0.3">
      <c r="A386" s="36"/>
      <c r="B386" s="36"/>
      <c r="C386" t="s">
        <v>69</v>
      </c>
      <c r="D386" s="7"/>
      <c r="E386" s="6"/>
      <c r="F386" s="264"/>
      <c r="G386" s="5" t="str">
        <f>IF(E386&lt;&gt;0,E386*F386," ")</f>
        <v xml:space="preserve"> </v>
      </c>
    </row>
    <row r="387" spans="1:7" customFormat="1" x14ac:dyDescent="0.25">
      <c r="A387" s="36"/>
      <c r="B387" s="36"/>
      <c r="C387" t="s">
        <v>30</v>
      </c>
      <c r="D387" s="7" t="s">
        <v>24</v>
      </c>
      <c r="E387" s="6">
        <v>44</v>
      </c>
      <c r="F387" s="282">
        <v>0</v>
      </c>
      <c r="G387" s="5">
        <f>IF(E387&lt;&gt;0,E387*F387," ")</f>
        <v>0</v>
      </c>
    </row>
    <row r="388" spans="1:7" customFormat="1" x14ac:dyDescent="0.3">
      <c r="A388" s="36"/>
      <c r="B388" s="36"/>
      <c r="D388" s="7"/>
      <c r="E388" s="6"/>
      <c r="F388" s="264"/>
      <c r="G388" s="5"/>
    </row>
    <row r="389" spans="1:7" customFormat="1" x14ac:dyDescent="0.3">
      <c r="A389" s="36"/>
      <c r="B389" s="36" t="s">
        <v>26</v>
      </c>
      <c r="C389" t="s">
        <v>853</v>
      </c>
      <c r="D389" s="7"/>
      <c r="E389" s="6"/>
      <c r="F389" s="264"/>
      <c r="G389" s="5" t="str">
        <f>IF(E389&lt;&gt;0,E389*F389," ")</f>
        <v xml:space="preserve"> </v>
      </c>
    </row>
    <row r="390" spans="1:7" customFormat="1" x14ac:dyDescent="0.3">
      <c r="A390" s="36"/>
      <c r="B390" s="36"/>
      <c r="C390" t="s">
        <v>845</v>
      </c>
      <c r="D390" s="7"/>
      <c r="E390" s="6"/>
      <c r="F390" s="264"/>
      <c r="G390" s="5" t="str">
        <f>IF(E390&lt;&gt;0,E390*F390," ")</f>
        <v xml:space="preserve"> </v>
      </c>
    </row>
    <row r="391" spans="1:7" customFormat="1" x14ac:dyDescent="0.3">
      <c r="A391" s="36"/>
      <c r="B391" s="36"/>
      <c r="C391" t="s">
        <v>855</v>
      </c>
      <c r="D391" s="7"/>
      <c r="E391" s="6"/>
      <c r="F391" s="264"/>
      <c r="G391" s="5"/>
    </row>
    <row r="392" spans="1:7" customFormat="1" x14ac:dyDescent="0.3">
      <c r="A392" s="36"/>
      <c r="B392" s="36"/>
      <c r="C392" t="s">
        <v>69</v>
      </c>
      <c r="D392" s="7"/>
      <c r="E392" s="6"/>
      <c r="F392" s="264"/>
      <c r="G392" s="5" t="str">
        <f>IF(E392&lt;&gt;0,E392*F392," ")</f>
        <v xml:space="preserve"> </v>
      </c>
    </row>
    <row r="393" spans="1:7" customFormat="1" x14ac:dyDescent="0.25">
      <c r="A393" s="36"/>
      <c r="B393" s="36"/>
      <c r="C393" t="s">
        <v>30</v>
      </c>
      <c r="D393" s="7" t="s">
        <v>24</v>
      </c>
      <c r="E393" s="6">
        <v>14</v>
      </c>
      <c r="F393" s="282">
        <v>0</v>
      </c>
      <c r="G393" s="5">
        <f>IF(E393&lt;&gt;0,E393*F393," ")</f>
        <v>0</v>
      </c>
    </row>
    <row r="394" spans="1:7" customFormat="1" x14ac:dyDescent="0.3">
      <c r="A394" s="36"/>
      <c r="B394" s="36"/>
      <c r="D394" s="7"/>
      <c r="E394" s="6"/>
      <c r="F394" s="264"/>
      <c r="G394" s="5"/>
    </row>
    <row r="395" spans="1:7" customFormat="1" x14ac:dyDescent="0.3">
      <c r="A395" s="36"/>
      <c r="B395" s="36" t="s">
        <v>26</v>
      </c>
      <c r="C395" t="s">
        <v>853</v>
      </c>
      <c r="D395" s="7"/>
      <c r="E395" s="6"/>
      <c r="F395" s="264"/>
      <c r="G395" s="5" t="str">
        <f>IF(E395&lt;&gt;0,E395*F395," ")</f>
        <v xml:space="preserve"> </v>
      </c>
    </row>
    <row r="396" spans="1:7" customFormat="1" x14ac:dyDescent="0.3">
      <c r="A396" s="36"/>
      <c r="B396" s="36"/>
      <c r="C396" t="s">
        <v>115</v>
      </c>
      <c r="D396" s="7"/>
      <c r="E396" s="6"/>
      <c r="F396" s="264"/>
      <c r="G396" s="5" t="str">
        <f>IF(E396&lt;&gt;0,E396*F396," ")</f>
        <v xml:space="preserve"> </v>
      </c>
    </row>
    <row r="397" spans="1:7" customFormat="1" x14ac:dyDescent="0.3">
      <c r="A397" s="36"/>
      <c r="B397" s="36"/>
      <c r="C397" t="s">
        <v>856</v>
      </c>
      <c r="D397" s="7"/>
      <c r="E397" s="6"/>
      <c r="F397" s="264"/>
      <c r="G397" s="5"/>
    </row>
    <row r="398" spans="1:7" customFormat="1" x14ac:dyDescent="0.3">
      <c r="A398" s="36"/>
      <c r="B398" s="36"/>
      <c r="C398" t="s">
        <v>84</v>
      </c>
      <c r="D398" s="7"/>
      <c r="E398" s="6"/>
      <c r="F398" s="264"/>
      <c r="G398" s="5" t="str">
        <f>IF(E398&lt;&gt;0,E398*F398," ")</f>
        <v xml:space="preserve"> </v>
      </c>
    </row>
    <row r="399" spans="1:7" customFormat="1" x14ac:dyDescent="0.25">
      <c r="A399" s="36"/>
      <c r="B399" s="36"/>
      <c r="C399" t="s">
        <v>30</v>
      </c>
      <c r="D399" s="7" t="s">
        <v>24</v>
      </c>
      <c r="E399" s="6">
        <v>21</v>
      </c>
      <c r="F399" s="282">
        <v>0</v>
      </c>
      <c r="G399" s="5">
        <f>IF(E399&lt;&gt;0,E399*F399," ")</f>
        <v>0</v>
      </c>
    </row>
    <row r="400" spans="1:7" customFormat="1" x14ac:dyDescent="0.3">
      <c r="A400" s="36"/>
      <c r="B400" s="36"/>
      <c r="D400" s="7"/>
      <c r="E400" s="6"/>
      <c r="F400" s="264"/>
      <c r="G400" s="5"/>
    </row>
    <row r="401" spans="1:7" customFormat="1" x14ac:dyDescent="0.3">
      <c r="A401" s="36"/>
      <c r="B401" s="36" t="s">
        <v>26</v>
      </c>
      <c r="C401" t="s">
        <v>853</v>
      </c>
      <c r="D401" s="7"/>
      <c r="E401" s="6"/>
      <c r="F401" s="264"/>
      <c r="G401" s="5" t="str">
        <f>IF(E401&lt;&gt;0,E401*F401," ")</f>
        <v xml:space="preserve"> </v>
      </c>
    </row>
    <row r="402" spans="1:7" customFormat="1" x14ac:dyDescent="0.3">
      <c r="A402" s="36"/>
      <c r="B402" s="36"/>
      <c r="C402" t="s">
        <v>872</v>
      </c>
      <c r="D402" s="7"/>
      <c r="E402" s="6"/>
      <c r="F402" s="264"/>
      <c r="G402" s="5" t="str">
        <f>IF(E402&lt;&gt;0,E402*F402," ")</f>
        <v xml:space="preserve"> </v>
      </c>
    </row>
    <row r="403" spans="1:7" customFormat="1" x14ac:dyDescent="0.3">
      <c r="A403" s="36"/>
      <c r="B403" s="36"/>
      <c r="C403" t="s">
        <v>873</v>
      </c>
      <c r="D403" s="7"/>
      <c r="E403" s="6"/>
      <c r="F403" s="264"/>
      <c r="G403" s="5"/>
    </row>
    <row r="404" spans="1:7" customFormat="1" x14ac:dyDescent="0.3">
      <c r="A404" s="36"/>
      <c r="B404" s="36"/>
      <c r="C404" t="s">
        <v>42</v>
      </c>
      <c r="D404" s="7"/>
      <c r="E404" s="6"/>
      <c r="F404" s="264"/>
      <c r="G404" s="5" t="str">
        <f>IF(E404&lt;&gt;0,E404*F404," ")</f>
        <v xml:space="preserve"> </v>
      </c>
    </row>
    <row r="405" spans="1:7" customFormat="1" x14ac:dyDescent="0.25">
      <c r="A405" s="36"/>
      <c r="B405" s="36"/>
      <c r="C405" t="s">
        <v>30</v>
      </c>
      <c r="D405" s="7" t="s">
        <v>24</v>
      </c>
      <c r="E405" s="6">
        <v>2</v>
      </c>
      <c r="F405" s="282">
        <v>0</v>
      </c>
      <c r="G405" s="5">
        <f>IF(E405&lt;&gt;0,E405*F405," ")</f>
        <v>0</v>
      </c>
    </row>
    <row r="406" spans="1:7" s="18" customFormat="1" x14ac:dyDescent="0.3">
      <c r="A406" s="21"/>
      <c r="B406" s="17"/>
      <c r="D406" s="128"/>
      <c r="E406" s="123"/>
      <c r="F406" s="266"/>
      <c r="G406" s="22" t="str">
        <f t="shared" si="5"/>
        <v xml:space="preserve"> </v>
      </c>
    </row>
    <row r="407" spans="1:7" s="18" customFormat="1" x14ac:dyDescent="0.3">
      <c r="A407" s="21">
        <f>1+COUNT(A$2:A406)</f>
        <v>33</v>
      </c>
      <c r="B407" s="17"/>
      <c r="C407" s="18" t="s">
        <v>40</v>
      </c>
      <c r="D407" s="128"/>
      <c r="E407" s="123"/>
      <c r="F407" s="266"/>
      <c r="G407" s="22" t="str">
        <f t="shared" si="5"/>
        <v xml:space="preserve"> </v>
      </c>
    </row>
    <row r="408" spans="1:7" s="18" customFormat="1" ht="27.6" x14ac:dyDescent="0.3">
      <c r="A408" s="21"/>
      <c r="B408" s="17"/>
      <c r="C408" s="18" t="s">
        <v>41</v>
      </c>
      <c r="D408" s="128"/>
      <c r="E408" s="123"/>
      <c r="F408" s="266"/>
      <c r="G408" s="22" t="str">
        <f t="shared" si="5"/>
        <v xml:space="preserve"> </v>
      </c>
    </row>
    <row r="409" spans="1:7" s="18" customFormat="1" x14ac:dyDescent="0.3">
      <c r="A409" s="21"/>
      <c r="B409" s="17"/>
      <c r="C409" s="18" t="s">
        <v>30</v>
      </c>
      <c r="D409" s="128"/>
      <c r="E409" s="123"/>
      <c r="F409" s="266"/>
      <c r="G409" s="22" t="str">
        <f t="shared" si="5"/>
        <v xml:space="preserve"> </v>
      </c>
    </row>
    <row r="410" spans="1:7" s="18" customFormat="1" x14ac:dyDescent="0.3">
      <c r="A410" s="21"/>
      <c r="B410" s="17" t="s">
        <v>28</v>
      </c>
      <c r="D410" s="128"/>
      <c r="E410" s="123"/>
      <c r="F410" s="266"/>
      <c r="G410" s="22" t="str">
        <f t="shared" si="5"/>
        <v xml:space="preserve"> </v>
      </c>
    </row>
    <row r="411" spans="1:7" s="18" customFormat="1" x14ac:dyDescent="0.25">
      <c r="A411" s="21"/>
      <c r="B411" s="17" t="s">
        <v>29</v>
      </c>
      <c r="C411" s="18" t="s">
        <v>774</v>
      </c>
      <c r="D411" s="128" t="s">
        <v>24</v>
      </c>
      <c r="E411" s="123">
        <v>134</v>
      </c>
      <c r="F411" s="282">
        <v>0</v>
      </c>
      <c r="G411" s="22">
        <f t="shared" si="5"/>
        <v>0</v>
      </c>
    </row>
    <row r="412" spans="1:7" s="18" customFormat="1" x14ac:dyDescent="0.25">
      <c r="A412" s="21"/>
      <c r="B412" s="17" t="s">
        <v>29</v>
      </c>
      <c r="C412" s="18" t="s">
        <v>775</v>
      </c>
      <c r="D412" s="128" t="s">
        <v>24</v>
      </c>
      <c r="E412" s="123">
        <v>243</v>
      </c>
      <c r="F412" s="282">
        <v>0</v>
      </c>
      <c r="G412" s="22">
        <f t="shared" si="5"/>
        <v>0</v>
      </c>
    </row>
    <row r="413" spans="1:7" s="18" customFormat="1" x14ac:dyDescent="0.25">
      <c r="A413" s="21"/>
      <c r="B413" s="17" t="s">
        <v>29</v>
      </c>
      <c r="C413" s="18" t="s">
        <v>194</v>
      </c>
      <c r="D413" s="128" t="s">
        <v>24</v>
      </c>
      <c r="E413" s="123">
        <v>252</v>
      </c>
      <c r="F413" s="282">
        <v>0</v>
      </c>
      <c r="G413" s="22">
        <f t="shared" si="5"/>
        <v>0</v>
      </c>
    </row>
    <row r="414" spans="1:7" s="18" customFormat="1" x14ac:dyDescent="0.25">
      <c r="A414" s="21"/>
      <c r="B414" s="17" t="s">
        <v>29</v>
      </c>
      <c r="C414" s="18" t="s">
        <v>528</v>
      </c>
      <c r="D414" s="128" t="s">
        <v>24</v>
      </c>
      <c r="E414" s="123">
        <v>78</v>
      </c>
      <c r="F414" s="282">
        <v>0</v>
      </c>
      <c r="G414" s="22">
        <f t="shared" si="5"/>
        <v>0</v>
      </c>
    </row>
    <row r="415" spans="1:7" s="18" customFormat="1" x14ac:dyDescent="0.25">
      <c r="A415" s="21"/>
      <c r="B415" s="17" t="s">
        <v>29</v>
      </c>
      <c r="C415" s="18" t="s">
        <v>448</v>
      </c>
      <c r="D415" s="128" t="s">
        <v>24</v>
      </c>
      <c r="E415" s="123">
        <v>138</v>
      </c>
      <c r="F415" s="282">
        <v>0</v>
      </c>
      <c r="G415" s="22">
        <f t="shared" si="5"/>
        <v>0</v>
      </c>
    </row>
    <row r="416" spans="1:7" s="18" customFormat="1" x14ac:dyDescent="0.25">
      <c r="A416" s="21"/>
      <c r="B416" s="17" t="s">
        <v>29</v>
      </c>
      <c r="C416" s="18" t="s">
        <v>47</v>
      </c>
      <c r="D416" s="128" t="s">
        <v>24</v>
      </c>
      <c r="E416" s="123">
        <v>24</v>
      </c>
      <c r="F416" s="282">
        <v>0</v>
      </c>
      <c r="G416" s="22">
        <f t="shared" si="5"/>
        <v>0</v>
      </c>
    </row>
    <row r="417" spans="1:7" s="17" customFormat="1" x14ac:dyDescent="0.3">
      <c r="A417" s="21"/>
      <c r="C417" s="18"/>
      <c r="D417" s="128"/>
      <c r="E417" s="123"/>
      <c r="F417" s="266"/>
      <c r="G417" s="22" t="str">
        <f t="shared" si="5"/>
        <v xml:space="preserve"> </v>
      </c>
    </row>
    <row r="418" spans="1:7" s="17" customFormat="1" x14ac:dyDescent="0.3">
      <c r="A418" s="21">
        <f>1+COUNT(A$2:A417)</f>
        <v>34</v>
      </c>
      <c r="C418" s="18" t="s">
        <v>776</v>
      </c>
      <c r="D418" s="128"/>
      <c r="E418" s="123"/>
      <c r="F418" s="266"/>
      <c r="G418" s="22" t="str">
        <f t="shared" si="5"/>
        <v xml:space="preserve"> </v>
      </c>
    </row>
    <row r="419" spans="1:7" s="17" customFormat="1" ht="41.4" x14ac:dyDescent="0.3">
      <c r="A419" s="21"/>
      <c r="C419" s="18" t="s">
        <v>777</v>
      </c>
      <c r="D419" s="128"/>
      <c r="E419" s="123"/>
      <c r="F419" s="266"/>
      <c r="G419" s="22" t="str">
        <f t="shared" si="5"/>
        <v xml:space="preserve"> </v>
      </c>
    </row>
    <row r="420" spans="1:7" s="17" customFormat="1" x14ac:dyDescent="0.3">
      <c r="A420" s="21"/>
      <c r="C420" s="18" t="s">
        <v>30</v>
      </c>
      <c r="D420" s="128"/>
      <c r="E420" s="123"/>
      <c r="F420" s="266"/>
      <c r="G420" s="22" t="str">
        <f t="shared" si="5"/>
        <v xml:space="preserve"> </v>
      </c>
    </row>
    <row r="421" spans="1:7" s="18" customFormat="1" x14ac:dyDescent="0.25">
      <c r="A421" s="21"/>
      <c r="B421" s="17" t="s">
        <v>29</v>
      </c>
      <c r="C421" s="18" t="s">
        <v>419</v>
      </c>
      <c r="D421" s="128" t="s">
        <v>24</v>
      </c>
      <c r="E421" s="123">
        <v>18</v>
      </c>
      <c r="F421" s="282">
        <v>0</v>
      </c>
      <c r="G421" s="22">
        <f t="shared" si="5"/>
        <v>0</v>
      </c>
    </row>
    <row r="422" spans="1:7" s="17" customFormat="1" x14ac:dyDescent="0.25">
      <c r="A422" s="21"/>
      <c r="B422" s="17" t="s">
        <v>29</v>
      </c>
      <c r="C422" s="18" t="s">
        <v>482</v>
      </c>
      <c r="D422" s="128" t="s">
        <v>24</v>
      </c>
      <c r="E422" s="123">
        <v>4</v>
      </c>
      <c r="F422" s="282">
        <v>0</v>
      </c>
      <c r="G422" s="22">
        <f t="shared" si="5"/>
        <v>0</v>
      </c>
    </row>
    <row r="423" spans="1:7" s="17" customFormat="1" x14ac:dyDescent="0.25">
      <c r="A423" s="21"/>
      <c r="B423" s="17" t="s">
        <v>29</v>
      </c>
      <c r="C423" s="18" t="s">
        <v>412</v>
      </c>
      <c r="D423" s="128" t="s">
        <v>24</v>
      </c>
      <c r="E423" s="123">
        <v>14</v>
      </c>
      <c r="F423" s="282">
        <v>0</v>
      </c>
      <c r="G423" s="22">
        <f t="shared" si="5"/>
        <v>0</v>
      </c>
    </row>
    <row r="424" spans="1:7" s="17" customFormat="1" x14ac:dyDescent="0.25">
      <c r="A424" s="21"/>
      <c r="B424" s="17" t="s">
        <v>29</v>
      </c>
      <c r="C424" s="18" t="s">
        <v>282</v>
      </c>
      <c r="D424" s="128" t="s">
        <v>24</v>
      </c>
      <c r="E424" s="123">
        <v>4</v>
      </c>
      <c r="F424" s="282">
        <v>0</v>
      </c>
      <c r="G424" s="22">
        <f t="shared" si="5"/>
        <v>0</v>
      </c>
    </row>
    <row r="425" spans="1:7" s="17" customFormat="1" x14ac:dyDescent="0.3">
      <c r="A425" s="21"/>
      <c r="C425" s="38"/>
      <c r="D425" s="134"/>
      <c r="E425" s="126"/>
      <c r="F425" s="266"/>
      <c r="G425" s="22" t="str">
        <f t="shared" si="5"/>
        <v xml:space="preserve"> </v>
      </c>
    </row>
    <row r="426" spans="1:7" s="17" customFormat="1" x14ac:dyDescent="0.3">
      <c r="A426" s="21">
        <f>1+COUNT(A$2:A425)</f>
        <v>35</v>
      </c>
      <c r="C426" s="38" t="s">
        <v>542</v>
      </c>
      <c r="D426" s="134"/>
      <c r="E426" s="145"/>
      <c r="F426" s="271"/>
      <c r="G426" s="50" t="str">
        <f t="shared" si="5"/>
        <v xml:space="preserve"> </v>
      </c>
    </row>
    <row r="427" spans="1:7" s="17" customFormat="1" ht="27.6" x14ac:dyDescent="0.3">
      <c r="A427" s="21"/>
      <c r="C427" s="38" t="s">
        <v>778</v>
      </c>
      <c r="D427" s="134"/>
      <c r="E427" s="145"/>
      <c r="F427" s="271"/>
      <c r="G427" s="50" t="str">
        <f t="shared" si="5"/>
        <v xml:space="preserve"> </v>
      </c>
    </row>
    <row r="428" spans="1:7" s="17" customFormat="1" x14ac:dyDescent="0.25">
      <c r="A428" s="21"/>
      <c r="C428" s="38" t="s">
        <v>30</v>
      </c>
      <c r="D428" s="134" t="s">
        <v>24</v>
      </c>
      <c r="E428" s="145">
        <v>748</v>
      </c>
      <c r="F428" s="282">
        <v>0</v>
      </c>
      <c r="G428" s="50">
        <f t="shared" si="5"/>
        <v>0</v>
      </c>
    </row>
    <row r="429" spans="1:7" s="17" customFormat="1" x14ac:dyDescent="0.3">
      <c r="A429" s="21"/>
      <c r="C429" s="38"/>
      <c r="D429" s="134"/>
      <c r="E429" s="126"/>
      <c r="F429" s="266"/>
      <c r="G429" s="22" t="str">
        <f t="shared" si="5"/>
        <v xml:space="preserve"> </v>
      </c>
    </row>
    <row r="430" spans="1:7" s="17" customFormat="1" x14ac:dyDescent="0.3">
      <c r="A430" s="21">
        <f>1+COUNT(A$2:A429)</f>
        <v>36</v>
      </c>
      <c r="C430" s="38" t="s">
        <v>779</v>
      </c>
      <c r="D430" s="134"/>
      <c r="E430" s="145"/>
      <c r="F430" s="271"/>
      <c r="G430" s="50" t="str">
        <f t="shared" si="5"/>
        <v xml:space="preserve"> </v>
      </c>
    </row>
    <row r="431" spans="1:7" s="17" customFormat="1" ht="41.4" x14ac:dyDescent="0.3">
      <c r="A431" s="21"/>
      <c r="C431" s="38" t="s">
        <v>780</v>
      </c>
      <c r="D431" s="134"/>
      <c r="E431" s="145"/>
      <c r="F431" s="271"/>
      <c r="G431" s="50" t="str">
        <f t="shared" si="5"/>
        <v xml:space="preserve"> </v>
      </c>
    </row>
    <row r="432" spans="1:7" s="17" customFormat="1" x14ac:dyDescent="0.25">
      <c r="A432" s="21"/>
      <c r="C432" s="38" t="s">
        <v>30</v>
      </c>
      <c r="D432" s="134" t="s">
        <v>24</v>
      </c>
      <c r="E432" s="145">
        <v>748</v>
      </c>
      <c r="F432" s="282">
        <v>0</v>
      </c>
      <c r="G432" s="50">
        <f t="shared" si="5"/>
        <v>0</v>
      </c>
    </row>
    <row r="433" spans="1:7" s="18" customFormat="1" x14ac:dyDescent="0.3">
      <c r="A433" s="21"/>
      <c r="B433" s="17"/>
      <c r="D433" s="128"/>
      <c r="E433" s="123"/>
      <c r="F433" s="266"/>
      <c r="G433" s="22" t="str">
        <f t="shared" si="5"/>
        <v xml:space="preserve"> </v>
      </c>
    </row>
    <row r="434" spans="1:7" s="18" customFormat="1" x14ac:dyDescent="0.3">
      <c r="A434" s="21">
        <f>1+COUNT(A$2:A433)</f>
        <v>37</v>
      </c>
      <c r="B434" s="17"/>
      <c r="C434" s="18" t="s">
        <v>450</v>
      </c>
      <c r="D434" s="128"/>
      <c r="E434" s="123"/>
      <c r="F434" s="266"/>
      <c r="G434" s="22" t="str">
        <f t="shared" si="5"/>
        <v xml:space="preserve"> </v>
      </c>
    </row>
    <row r="435" spans="1:7" s="18" customFormat="1" ht="27.6" x14ac:dyDescent="0.3">
      <c r="A435" s="21"/>
      <c r="B435" s="17"/>
      <c r="C435" s="18" t="s">
        <v>451</v>
      </c>
      <c r="D435" s="128"/>
      <c r="E435" s="123"/>
      <c r="F435" s="266"/>
      <c r="G435" s="22" t="str">
        <f t="shared" si="5"/>
        <v xml:space="preserve"> </v>
      </c>
    </row>
    <row r="436" spans="1:7" s="18" customFormat="1" x14ac:dyDescent="0.3">
      <c r="A436" s="21"/>
      <c r="B436" s="17"/>
      <c r="C436" s="18" t="s">
        <v>30</v>
      </c>
      <c r="D436" s="128"/>
      <c r="E436" s="123"/>
      <c r="F436" s="266"/>
      <c r="G436" s="22" t="str">
        <f t="shared" si="5"/>
        <v xml:space="preserve"> </v>
      </c>
    </row>
    <row r="437" spans="1:7" s="18" customFormat="1" x14ac:dyDescent="0.3">
      <c r="A437" s="21"/>
      <c r="B437" s="17" t="s">
        <v>28</v>
      </c>
      <c r="D437" s="128"/>
      <c r="E437" s="123"/>
      <c r="F437" s="266"/>
      <c r="G437" s="22" t="str">
        <f t="shared" si="5"/>
        <v xml:space="preserve"> </v>
      </c>
    </row>
    <row r="438" spans="1:7" s="18" customFormat="1" x14ac:dyDescent="0.25">
      <c r="A438" s="21"/>
      <c r="B438" s="17" t="s">
        <v>29</v>
      </c>
      <c r="C438" s="18" t="s">
        <v>781</v>
      </c>
      <c r="D438" s="128" t="s">
        <v>24</v>
      </c>
      <c r="E438" s="123">
        <v>22</v>
      </c>
      <c r="F438" s="282">
        <v>0</v>
      </c>
      <c r="G438" s="22">
        <f t="shared" si="5"/>
        <v>0</v>
      </c>
    </row>
    <row r="439" spans="1:7" s="18" customFormat="1" x14ac:dyDescent="0.25">
      <c r="A439" s="21"/>
      <c r="B439" s="17" t="s">
        <v>29</v>
      </c>
      <c r="C439" s="18" t="s">
        <v>452</v>
      </c>
      <c r="D439" s="128" t="s">
        <v>24</v>
      </c>
      <c r="E439" s="123">
        <v>652</v>
      </c>
      <c r="F439" s="282">
        <v>0</v>
      </c>
      <c r="G439" s="22">
        <f t="shared" ref="G439:G502" si="6">IF(E439&lt;&gt;0,E439*F439," ")</f>
        <v>0</v>
      </c>
    </row>
    <row r="440" spans="1:7" s="17" customFormat="1" x14ac:dyDescent="0.3">
      <c r="A440" s="21"/>
      <c r="C440" s="31"/>
      <c r="D440" s="128"/>
      <c r="E440" s="123"/>
      <c r="F440" s="266"/>
      <c r="G440" s="50" t="str">
        <f t="shared" si="6"/>
        <v xml:space="preserve"> </v>
      </c>
    </row>
    <row r="441" spans="1:7" s="17" customFormat="1" x14ac:dyDescent="0.3">
      <c r="A441" s="21">
        <f>1+COUNT(A$2:A440)</f>
        <v>38</v>
      </c>
      <c r="C441" s="31" t="s">
        <v>782</v>
      </c>
      <c r="D441" s="128"/>
      <c r="E441" s="123"/>
      <c r="F441" s="266"/>
      <c r="G441" s="50" t="str">
        <f t="shared" si="6"/>
        <v xml:space="preserve"> </v>
      </c>
    </row>
    <row r="442" spans="1:7" s="17" customFormat="1" ht="27.6" x14ac:dyDescent="0.3">
      <c r="A442" s="21"/>
      <c r="C442" s="31" t="s">
        <v>783</v>
      </c>
      <c r="D442" s="128"/>
      <c r="E442" s="123"/>
      <c r="F442" s="266"/>
      <c r="G442" s="50" t="str">
        <f t="shared" si="6"/>
        <v xml:space="preserve"> </v>
      </c>
    </row>
    <row r="443" spans="1:7" s="17" customFormat="1" x14ac:dyDescent="0.3">
      <c r="A443" s="21"/>
      <c r="B443" s="17" t="s">
        <v>26</v>
      </c>
      <c r="C443" s="31" t="s">
        <v>289</v>
      </c>
      <c r="D443" s="128"/>
      <c r="E443" s="123"/>
      <c r="F443" s="266"/>
      <c r="G443" s="50" t="str">
        <f t="shared" si="6"/>
        <v xml:space="preserve"> </v>
      </c>
    </row>
    <row r="444" spans="1:7" s="17" customFormat="1" x14ac:dyDescent="0.3">
      <c r="A444" s="21"/>
      <c r="C444" s="31" t="s">
        <v>784</v>
      </c>
      <c r="D444" s="128"/>
      <c r="E444" s="123"/>
      <c r="F444" s="266"/>
      <c r="G444" s="50" t="str">
        <f t="shared" si="6"/>
        <v xml:space="preserve"> </v>
      </c>
    </row>
    <row r="445" spans="1:7" s="17" customFormat="1" x14ac:dyDescent="0.3">
      <c r="A445" s="21"/>
      <c r="C445" s="31" t="s">
        <v>785</v>
      </c>
      <c r="D445" s="128"/>
      <c r="E445" s="123"/>
      <c r="F445" s="266"/>
      <c r="G445" s="50" t="str">
        <f t="shared" si="6"/>
        <v xml:space="preserve"> </v>
      </c>
    </row>
    <row r="446" spans="1:7" s="17" customFormat="1" x14ac:dyDescent="0.25">
      <c r="A446" s="21"/>
      <c r="C446" s="31" t="s">
        <v>30</v>
      </c>
      <c r="D446" s="128" t="s">
        <v>24</v>
      </c>
      <c r="E446" s="123">
        <v>22</v>
      </c>
      <c r="F446" s="282">
        <v>0</v>
      </c>
      <c r="G446" s="50">
        <f t="shared" si="6"/>
        <v>0</v>
      </c>
    </row>
    <row r="447" spans="1:7" s="17" customFormat="1" x14ac:dyDescent="0.25">
      <c r="A447" s="21"/>
      <c r="C447" s="38"/>
      <c r="D447" s="134"/>
      <c r="E447" s="126"/>
      <c r="F447" s="266"/>
      <c r="G447" s="95" t="str">
        <f t="shared" si="6"/>
        <v xml:space="preserve"> </v>
      </c>
    </row>
    <row r="448" spans="1:7" s="17" customFormat="1" x14ac:dyDescent="0.25">
      <c r="A448" s="21">
        <f>1+COUNT(A$2:A447)</f>
        <v>39</v>
      </c>
      <c r="C448" s="38" t="s">
        <v>535</v>
      </c>
      <c r="D448" s="134"/>
      <c r="E448" s="126"/>
      <c r="F448" s="266"/>
      <c r="G448" s="95" t="str">
        <f t="shared" si="6"/>
        <v xml:space="preserve"> </v>
      </c>
    </row>
    <row r="449" spans="1:7" s="17" customFormat="1" ht="27.6" x14ac:dyDescent="0.25">
      <c r="A449" s="21"/>
      <c r="C449" s="38" t="s">
        <v>536</v>
      </c>
      <c r="D449" s="134"/>
      <c r="E449" s="126"/>
      <c r="F449" s="266"/>
      <c r="G449" s="95" t="str">
        <f t="shared" si="6"/>
        <v xml:space="preserve"> </v>
      </c>
    </row>
    <row r="450" spans="1:7" s="17" customFormat="1" x14ac:dyDescent="0.25">
      <c r="A450" s="21"/>
      <c r="C450" s="38" t="s">
        <v>30</v>
      </c>
      <c r="D450" s="134"/>
      <c r="E450" s="126"/>
      <c r="F450" s="266"/>
      <c r="G450" s="95" t="str">
        <f t="shared" si="6"/>
        <v xml:space="preserve"> </v>
      </c>
    </row>
    <row r="451" spans="1:7" s="17" customFormat="1" x14ac:dyDescent="0.25">
      <c r="A451" s="21"/>
      <c r="B451" s="17" t="s">
        <v>26</v>
      </c>
      <c r="C451" s="38" t="s">
        <v>537</v>
      </c>
      <c r="D451" s="134"/>
      <c r="E451" s="126"/>
      <c r="F451" s="266"/>
      <c r="G451" s="95" t="str">
        <f t="shared" si="6"/>
        <v xml:space="preserve"> </v>
      </c>
    </row>
    <row r="452" spans="1:7" s="17" customFormat="1" x14ac:dyDescent="0.3">
      <c r="A452" s="21"/>
      <c r="C452" s="38" t="s">
        <v>538</v>
      </c>
      <c r="D452" s="134" t="s">
        <v>24</v>
      </c>
      <c r="E452" s="149">
        <v>268</v>
      </c>
      <c r="F452" s="282">
        <v>0</v>
      </c>
      <c r="G452" s="95">
        <f t="shared" si="6"/>
        <v>0</v>
      </c>
    </row>
    <row r="453" spans="1:7" s="18" customFormat="1" x14ac:dyDescent="0.3">
      <c r="A453" s="26"/>
      <c r="B453" s="24"/>
      <c r="D453" s="128"/>
      <c r="E453" s="123"/>
      <c r="F453" s="284"/>
      <c r="G453" s="25" t="str">
        <f t="shared" si="6"/>
        <v xml:space="preserve"> </v>
      </c>
    </row>
    <row r="454" spans="1:7" s="18" customFormat="1" x14ac:dyDescent="0.3">
      <c r="A454" s="36"/>
      <c r="B454" s="36"/>
      <c r="D454" s="7"/>
      <c r="E454" s="6"/>
      <c r="F454" s="264"/>
      <c r="G454" s="5" t="str">
        <f t="shared" si="6"/>
        <v xml:space="preserve"> </v>
      </c>
    </row>
    <row r="455" spans="1:7" s="18" customFormat="1" x14ac:dyDescent="0.3">
      <c r="A455" s="36">
        <f>1+COUNT(A$2:A454)</f>
        <v>40</v>
      </c>
      <c r="B455" s="36"/>
      <c r="C455" s="18" t="s">
        <v>85</v>
      </c>
      <c r="D455" s="7"/>
      <c r="E455" s="6"/>
      <c r="F455" s="264"/>
      <c r="G455" s="5" t="str">
        <f t="shared" si="6"/>
        <v xml:space="preserve"> </v>
      </c>
    </row>
    <row r="456" spans="1:7" s="18" customFormat="1" ht="82.8" x14ac:dyDescent="0.3">
      <c r="A456" s="36"/>
      <c r="B456" s="36"/>
      <c r="C456" s="18" t="s">
        <v>456</v>
      </c>
      <c r="D456" s="7"/>
      <c r="E456" s="6"/>
      <c r="F456" s="264"/>
      <c r="G456" s="5" t="str">
        <f t="shared" si="6"/>
        <v xml:space="preserve"> </v>
      </c>
    </row>
    <row r="457" spans="1:7" s="18" customFormat="1" x14ac:dyDescent="0.3">
      <c r="A457" s="36"/>
      <c r="B457" s="36"/>
      <c r="C457" s="18" t="s">
        <v>30</v>
      </c>
      <c r="D457" s="7"/>
      <c r="E457" s="6"/>
      <c r="F457" s="264"/>
      <c r="G457" s="5" t="str">
        <f t="shared" si="6"/>
        <v xml:space="preserve"> </v>
      </c>
    </row>
    <row r="458" spans="1:7" customFormat="1" x14ac:dyDescent="0.25">
      <c r="A458" s="36"/>
      <c r="B458" s="36" t="s">
        <v>26</v>
      </c>
      <c r="C458" t="s">
        <v>859</v>
      </c>
      <c r="D458" s="7" t="s">
        <v>33</v>
      </c>
      <c r="E458" s="6">
        <v>50</v>
      </c>
      <c r="F458" s="282">
        <v>0</v>
      </c>
      <c r="G458" s="5">
        <f t="shared" si="6"/>
        <v>0</v>
      </c>
    </row>
    <row r="459" spans="1:7" s="18" customFormat="1" x14ac:dyDescent="0.25">
      <c r="A459" s="36"/>
      <c r="B459" s="36" t="s">
        <v>26</v>
      </c>
      <c r="C459" s="18" t="s">
        <v>170</v>
      </c>
      <c r="D459" s="7" t="s">
        <v>33</v>
      </c>
      <c r="E459" s="6">
        <v>385</v>
      </c>
      <c r="F459" s="282">
        <v>0</v>
      </c>
      <c r="G459" s="5">
        <f t="shared" si="6"/>
        <v>0</v>
      </c>
    </row>
    <row r="460" spans="1:7" s="18" customFormat="1" x14ac:dyDescent="0.25">
      <c r="A460" s="36"/>
      <c r="B460" s="36" t="s">
        <v>26</v>
      </c>
      <c r="C460" s="18" t="s">
        <v>573</v>
      </c>
      <c r="D460" s="7" t="s">
        <v>33</v>
      </c>
      <c r="E460" s="6">
        <v>140</v>
      </c>
      <c r="F460" s="282">
        <v>0</v>
      </c>
      <c r="G460" s="5">
        <f t="shared" si="6"/>
        <v>0</v>
      </c>
    </row>
    <row r="461" spans="1:7" s="18" customFormat="1" x14ac:dyDescent="0.25">
      <c r="A461" s="36"/>
      <c r="B461" s="36" t="s">
        <v>26</v>
      </c>
      <c r="C461" s="18" t="s">
        <v>459</v>
      </c>
      <c r="D461" s="7" t="s">
        <v>33</v>
      </c>
      <c r="E461" s="6">
        <v>590</v>
      </c>
      <c r="F461" s="282">
        <v>0</v>
      </c>
      <c r="G461" s="5">
        <f t="shared" si="6"/>
        <v>0</v>
      </c>
    </row>
    <row r="462" spans="1:7" s="18" customFormat="1" x14ac:dyDescent="0.25">
      <c r="A462" s="36"/>
      <c r="B462" s="36" t="s">
        <v>26</v>
      </c>
      <c r="C462" s="18" t="s">
        <v>460</v>
      </c>
      <c r="D462" s="7" t="s">
        <v>33</v>
      </c>
      <c r="E462" s="6">
        <v>105</v>
      </c>
      <c r="F462" s="282">
        <v>0</v>
      </c>
      <c r="G462" s="5">
        <f t="shared" si="6"/>
        <v>0</v>
      </c>
    </row>
    <row r="463" spans="1:7" s="18" customFormat="1" x14ac:dyDescent="0.25">
      <c r="A463" s="36"/>
      <c r="B463" s="36" t="s">
        <v>26</v>
      </c>
      <c r="C463" s="18" t="s">
        <v>461</v>
      </c>
      <c r="D463" s="7" t="s">
        <v>33</v>
      </c>
      <c r="E463" s="6">
        <v>190</v>
      </c>
      <c r="F463" s="282">
        <v>0</v>
      </c>
      <c r="G463" s="5">
        <f t="shared" si="6"/>
        <v>0</v>
      </c>
    </row>
    <row r="464" spans="1:7" s="18" customFormat="1" x14ac:dyDescent="0.3">
      <c r="A464" s="36"/>
      <c r="B464" s="36"/>
      <c r="D464" s="7"/>
      <c r="E464" s="6"/>
      <c r="F464" s="264"/>
      <c r="G464" s="5" t="str">
        <f t="shared" si="6"/>
        <v xml:space="preserve"> </v>
      </c>
    </row>
    <row r="465" spans="1:7" s="18" customFormat="1" x14ac:dyDescent="0.3">
      <c r="A465" s="36">
        <f>1+COUNT(A$2:A464)</f>
        <v>41</v>
      </c>
      <c r="B465" s="36"/>
      <c r="C465" s="18" t="s">
        <v>574</v>
      </c>
      <c r="D465" s="7"/>
      <c r="E465" s="6"/>
      <c r="F465" s="264"/>
      <c r="G465" s="5" t="str">
        <f t="shared" si="6"/>
        <v xml:space="preserve"> </v>
      </c>
    </row>
    <row r="466" spans="1:7" s="18" customFormat="1" ht="69" x14ac:dyDescent="0.3">
      <c r="A466" s="36"/>
      <c r="B466" s="36"/>
      <c r="C466" s="18" t="s">
        <v>575</v>
      </c>
      <c r="D466" s="7"/>
      <c r="E466" s="6"/>
      <c r="F466" s="264"/>
      <c r="G466" s="5" t="str">
        <f t="shared" si="6"/>
        <v xml:space="preserve"> </v>
      </c>
    </row>
    <row r="467" spans="1:7" s="18" customFormat="1" x14ac:dyDescent="0.3">
      <c r="A467" s="36"/>
      <c r="B467" s="36"/>
      <c r="C467" s="18" t="s">
        <v>27</v>
      </c>
      <c r="D467" s="7"/>
      <c r="E467" s="6"/>
      <c r="F467" s="264"/>
      <c r="G467" s="5" t="str">
        <f t="shared" si="6"/>
        <v xml:space="preserve"> </v>
      </c>
    </row>
    <row r="468" spans="1:7" s="18" customFormat="1" x14ac:dyDescent="0.3">
      <c r="A468" s="36"/>
      <c r="B468" s="36" t="s">
        <v>28</v>
      </c>
      <c r="C468" s="18" t="s">
        <v>34</v>
      </c>
      <c r="D468" s="7"/>
      <c r="E468" s="6"/>
      <c r="F468" s="264"/>
      <c r="G468" s="5" t="str">
        <f t="shared" si="6"/>
        <v xml:space="preserve"> </v>
      </c>
    </row>
    <row r="469" spans="1:7" customFormat="1" outlineLevel="1" x14ac:dyDescent="0.25">
      <c r="A469" s="36"/>
      <c r="B469" s="36" t="s">
        <v>29</v>
      </c>
      <c r="C469" t="s">
        <v>860</v>
      </c>
      <c r="D469" s="7" t="s">
        <v>33</v>
      </c>
      <c r="E469" s="6">
        <v>50</v>
      </c>
      <c r="F469" s="282">
        <v>0</v>
      </c>
      <c r="G469" s="5">
        <f t="shared" si="6"/>
        <v>0</v>
      </c>
    </row>
    <row r="470" spans="1:7" s="18" customFormat="1" x14ac:dyDescent="0.25">
      <c r="A470" s="36"/>
      <c r="B470" s="36" t="s">
        <v>29</v>
      </c>
      <c r="C470" s="18" t="s">
        <v>576</v>
      </c>
      <c r="D470" s="7" t="s">
        <v>33</v>
      </c>
      <c r="E470" s="6">
        <v>385</v>
      </c>
      <c r="F470" s="282">
        <v>0</v>
      </c>
      <c r="G470" s="5">
        <f t="shared" si="6"/>
        <v>0</v>
      </c>
    </row>
    <row r="471" spans="1:7" s="18" customFormat="1" x14ac:dyDescent="0.25">
      <c r="A471" s="36"/>
      <c r="B471" s="36" t="s">
        <v>29</v>
      </c>
      <c r="C471" s="18" t="s">
        <v>577</v>
      </c>
      <c r="D471" s="7" t="s">
        <v>33</v>
      </c>
      <c r="E471" s="6">
        <v>140</v>
      </c>
      <c r="F471" s="282">
        <v>0</v>
      </c>
      <c r="G471" s="5">
        <f t="shared" si="6"/>
        <v>0</v>
      </c>
    </row>
    <row r="472" spans="1:7" s="18" customFormat="1" x14ac:dyDescent="0.25">
      <c r="A472" s="36"/>
      <c r="B472" s="36" t="s">
        <v>29</v>
      </c>
      <c r="C472" s="18" t="s">
        <v>578</v>
      </c>
      <c r="D472" s="7" t="s">
        <v>33</v>
      </c>
      <c r="E472" s="6">
        <v>590</v>
      </c>
      <c r="F472" s="282">
        <v>0</v>
      </c>
      <c r="G472" s="5">
        <f t="shared" si="6"/>
        <v>0</v>
      </c>
    </row>
    <row r="473" spans="1:7" s="18" customFormat="1" x14ac:dyDescent="0.25">
      <c r="A473" s="36"/>
      <c r="B473" s="36" t="s">
        <v>29</v>
      </c>
      <c r="C473" s="18" t="s">
        <v>579</v>
      </c>
      <c r="D473" s="7" t="s">
        <v>33</v>
      </c>
      <c r="E473" s="6">
        <v>105</v>
      </c>
      <c r="F473" s="282">
        <v>0</v>
      </c>
      <c r="G473" s="5">
        <f t="shared" si="6"/>
        <v>0</v>
      </c>
    </row>
    <row r="474" spans="1:7" s="18" customFormat="1" x14ac:dyDescent="0.25">
      <c r="A474" s="36"/>
      <c r="B474" s="36" t="s">
        <v>29</v>
      </c>
      <c r="C474" s="18" t="s">
        <v>580</v>
      </c>
      <c r="D474" s="7" t="s">
        <v>33</v>
      </c>
      <c r="E474" s="6">
        <v>190</v>
      </c>
      <c r="F474" s="282">
        <v>0</v>
      </c>
      <c r="G474" s="5">
        <f t="shared" si="6"/>
        <v>0</v>
      </c>
    </row>
    <row r="475" spans="1:7" s="18" customFormat="1" x14ac:dyDescent="0.3">
      <c r="A475" s="36"/>
      <c r="B475" s="36"/>
      <c r="D475" s="7"/>
      <c r="E475" s="6"/>
      <c r="F475" s="264"/>
      <c r="G475" s="5" t="str">
        <f t="shared" si="6"/>
        <v xml:space="preserve"> </v>
      </c>
    </row>
    <row r="476" spans="1:7" s="18" customFormat="1" x14ac:dyDescent="0.3">
      <c r="A476" s="36">
        <f>1+COUNT(A$2:A475)</f>
        <v>42</v>
      </c>
      <c r="B476" s="36"/>
      <c r="C476" s="18" t="s">
        <v>248</v>
      </c>
      <c r="D476" s="7"/>
      <c r="E476" s="6"/>
      <c r="F476" s="264"/>
      <c r="G476" s="5" t="str">
        <f t="shared" si="6"/>
        <v xml:space="preserve"> </v>
      </c>
    </row>
    <row r="477" spans="1:7" s="18" customFormat="1" ht="55.2" x14ac:dyDescent="0.3">
      <c r="A477" s="36"/>
      <c r="B477" s="36"/>
      <c r="C477" s="18" t="s">
        <v>249</v>
      </c>
      <c r="D477" s="7"/>
      <c r="E477" s="6"/>
      <c r="F477" s="264"/>
      <c r="G477" s="5" t="str">
        <f t="shared" si="6"/>
        <v xml:space="preserve"> </v>
      </c>
    </row>
    <row r="478" spans="1:7" s="18" customFormat="1" x14ac:dyDescent="0.3">
      <c r="A478" s="36"/>
      <c r="B478" s="36"/>
      <c r="C478" s="18" t="s">
        <v>27</v>
      </c>
      <c r="D478" s="7"/>
      <c r="E478" s="6"/>
      <c r="F478" s="264"/>
      <c r="G478" s="5" t="str">
        <f t="shared" si="6"/>
        <v xml:space="preserve"> </v>
      </c>
    </row>
    <row r="479" spans="1:7" s="18" customFormat="1" x14ac:dyDescent="0.3">
      <c r="A479" s="36"/>
      <c r="B479" s="36" t="s">
        <v>28</v>
      </c>
      <c r="C479" s="18" t="s">
        <v>34</v>
      </c>
      <c r="D479" s="7"/>
      <c r="E479" s="6"/>
      <c r="F479" s="264"/>
      <c r="G479" s="5" t="str">
        <f t="shared" si="6"/>
        <v xml:space="preserve"> </v>
      </c>
    </row>
    <row r="480" spans="1:7" s="18" customFormat="1" x14ac:dyDescent="0.25">
      <c r="A480" s="36"/>
      <c r="B480" s="36" t="s">
        <v>29</v>
      </c>
      <c r="C480" s="18" t="s">
        <v>464</v>
      </c>
      <c r="D480" s="7" t="s">
        <v>12</v>
      </c>
      <c r="E480" s="6">
        <v>1085</v>
      </c>
      <c r="F480" s="282">
        <v>0</v>
      </c>
      <c r="G480" s="5">
        <f t="shared" si="6"/>
        <v>0</v>
      </c>
    </row>
    <row r="481" spans="1:7" s="18" customFormat="1" x14ac:dyDescent="0.3">
      <c r="A481" s="36"/>
      <c r="B481" s="36"/>
      <c r="D481" s="7"/>
      <c r="E481" s="6"/>
      <c r="F481" s="264"/>
      <c r="G481" s="5" t="str">
        <f t="shared" si="6"/>
        <v xml:space="preserve"> </v>
      </c>
    </row>
    <row r="482" spans="1:7" s="18" customFormat="1" x14ac:dyDescent="0.3">
      <c r="A482" s="36">
        <f>1+COUNT(A$2:A481)</f>
        <v>43</v>
      </c>
      <c r="B482" s="36"/>
      <c r="C482" s="18" t="s">
        <v>94</v>
      </c>
      <c r="D482" s="7"/>
      <c r="E482" s="6"/>
      <c r="F482" s="264"/>
      <c r="G482" s="5" t="str">
        <f t="shared" si="6"/>
        <v xml:space="preserve"> </v>
      </c>
    </row>
    <row r="483" spans="1:7" s="18" customFormat="1" ht="69" x14ac:dyDescent="0.3">
      <c r="A483" s="36"/>
      <c r="B483" s="36"/>
      <c r="C483" s="18" t="s">
        <v>250</v>
      </c>
      <c r="D483" s="7"/>
      <c r="E483" s="6"/>
      <c r="F483" s="264"/>
      <c r="G483" s="5" t="str">
        <f t="shared" si="6"/>
        <v xml:space="preserve"> </v>
      </c>
    </row>
    <row r="484" spans="1:7" s="18" customFormat="1" x14ac:dyDescent="0.3">
      <c r="A484" s="36"/>
      <c r="B484" s="36" t="s">
        <v>28</v>
      </c>
      <c r="C484" s="18" t="s">
        <v>34</v>
      </c>
      <c r="D484" s="7"/>
      <c r="E484" s="6"/>
      <c r="F484" s="264"/>
      <c r="G484" s="5" t="str">
        <f t="shared" si="6"/>
        <v xml:space="preserve"> </v>
      </c>
    </row>
    <row r="485" spans="1:7" s="18" customFormat="1" x14ac:dyDescent="0.25">
      <c r="A485" s="36"/>
      <c r="B485" s="36" t="s">
        <v>29</v>
      </c>
      <c r="C485" s="18" t="s">
        <v>610</v>
      </c>
      <c r="D485" s="7" t="s">
        <v>24</v>
      </c>
      <c r="E485" s="6">
        <v>26</v>
      </c>
      <c r="F485" s="282">
        <v>0</v>
      </c>
      <c r="G485" s="5">
        <f t="shared" si="6"/>
        <v>0</v>
      </c>
    </row>
    <row r="486" spans="1:7" s="18" customFormat="1" x14ac:dyDescent="0.25">
      <c r="A486" s="36"/>
      <c r="B486" s="36" t="s">
        <v>29</v>
      </c>
      <c r="C486" s="18" t="s">
        <v>581</v>
      </c>
      <c r="D486" s="7" t="s">
        <v>24</v>
      </c>
      <c r="E486" s="6">
        <v>192</v>
      </c>
      <c r="F486" s="282">
        <v>0</v>
      </c>
      <c r="G486" s="5">
        <f t="shared" si="6"/>
        <v>0</v>
      </c>
    </row>
    <row r="487" spans="1:7" s="18" customFormat="1" x14ac:dyDescent="0.25">
      <c r="A487" s="36"/>
      <c r="B487" s="36" t="s">
        <v>29</v>
      </c>
      <c r="C487" s="18" t="s">
        <v>582</v>
      </c>
      <c r="D487" s="7" t="s">
        <v>24</v>
      </c>
      <c r="E487" s="6">
        <v>70</v>
      </c>
      <c r="F487" s="282">
        <v>0</v>
      </c>
      <c r="G487" s="5">
        <f t="shared" si="6"/>
        <v>0</v>
      </c>
    </row>
    <row r="488" spans="1:7" s="18" customFormat="1" x14ac:dyDescent="0.25">
      <c r="A488" s="36"/>
      <c r="B488" s="36" t="s">
        <v>29</v>
      </c>
      <c r="C488" s="18" t="s">
        <v>583</v>
      </c>
      <c r="D488" s="7" t="s">
        <v>24</v>
      </c>
      <c r="E488" s="6">
        <v>296</v>
      </c>
      <c r="F488" s="282">
        <v>0</v>
      </c>
      <c r="G488" s="5">
        <f t="shared" si="6"/>
        <v>0</v>
      </c>
    </row>
    <row r="489" spans="1:7" s="18" customFormat="1" x14ac:dyDescent="0.25">
      <c r="A489" s="36"/>
      <c r="B489" s="36" t="s">
        <v>29</v>
      </c>
      <c r="C489" s="18" t="s">
        <v>251</v>
      </c>
      <c r="D489" s="7" t="s">
        <v>24</v>
      </c>
      <c r="E489" s="6">
        <v>52</v>
      </c>
      <c r="F489" s="282">
        <v>0</v>
      </c>
      <c r="G489" s="5">
        <f t="shared" si="6"/>
        <v>0</v>
      </c>
    </row>
    <row r="490" spans="1:7" s="18" customFormat="1" x14ac:dyDescent="0.25">
      <c r="A490" s="36"/>
      <c r="B490" s="36" t="s">
        <v>29</v>
      </c>
      <c r="C490" s="18" t="s">
        <v>253</v>
      </c>
      <c r="D490" s="7" t="s">
        <v>24</v>
      </c>
      <c r="E490" s="6">
        <v>96</v>
      </c>
      <c r="F490" s="282">
        <v>0</v>
      </c>
      <c r="G490" s="5">
        <f t="shared" si="6"/>
        <v>0</v>
      </c>
    </row>
    <row r="491" spans="1:7" customFormat="1" x14ac:dyDescent="0.3">
      <c r="A491" s="36"/>
      <c r="B491" s="36"/>
      <c r="D491" s="7"/>
      <c r="E491" s="6"/>
      <c r="F491" s="264"/>
      <c r="G491" s="5" t="str">
        <f t="shared" si="6"/>
        <v xml:space="preserve"> </v>
      </c>
    </row>
    <row r="492" spans="1:7" customFormat="1" x14ac:dyDescent="0.3">
      <c r="A492" s="36">
        <f>1+COUNT(A$2:A491)</f>
        <v>44</v>
      </c>
      <c r="B492" s="36"/>
      <c r="C492" t="s">
        <v>88</v>
      </c>
      <c r="D492" s="7"/>
      <c r="E492" s="6"/>
      <c r="F492" s="264"/>
      <c r="G492" s="5" t="str">
        <f t="shared" si="6"/>
        <v xml:space="preserve"> </v>
      </c>
    </row>
    <row r="493" spans="1:7" customFormat="1" ht="41.4" x14ac:dyDescent="0.3">
      <c r="A493" s="36"/>
      <c r="B493" s="36"/>
      <c r="C493" t="s">
        <v>89</v>
      </c>
      <c r="D493" s="7"/>
      <c r="E493" s="6"/>
      <c r="F493" s="264"/>
      <c r="G493" s="5" t="str">
        <f t="shared" si="6"/>
        <v xml:space="preserve"> </v>
      </c>
    </row>
    <row r="494" spans="1:7" customFormat="1" x14ac:dyDescent="0.3">
      <c r="A494" s="36"/>
      <c r="B494" s="36"/>
      <c r="C494" t="s">
        <v>30</v>
      </c>
      <c r="D494" s="7"/>
      <c r="E494" s="6"/>
      <c r="F494" s="264"/>
      <c r="G494" s="5" t="str">
        <f t="shared" si="6"/>
        <v xml:space="preserve"> </v>
      </c>
    </row>
    <row r="495" spans="1:7" customFormat="1" x14ac:dyDescent="0.25">
      <c r="A495" s="36"/>
      <c r="B495" s="36" t="s">
        <v>26</v>
      </c>
      <c r="C495" t="s">
        <v>90</v>
      </c>
      <c r="D495" s="7" t="s">
        <v>12</v>
      </c>
      <c r="E495" s="6">
        <v>510</v>
      </c>
      <c r="F495" s="282">
        <v>0</v>
      </c>
      <c r="G495" s="5">
        <f t="shared" si="6"/>
        <v>0</v>
      </c>
    </row>
    <row r="496" spans="1:7" s="18" customFormat="1" x14ac:dyDescent="0.3">
      <c r="A496" s="36"/>
      <c r="B496" s="36"/>
      <c r="D496" s="7"/>
      <c r="E496" s="6"/>
      <c r="F496" s="264"/>
      <c r="G496" s="5" t="str">
        <f t="shared" si="6"/>
        <v xml:space="preserve"> </v>
      </c>
    </row>
    <row r="497" spans="1:7" s="18" customFormat="1" x14ac:dyDescent="0.3">
      <c r="A497" s="36">
        <f>1+COUNT(A$2:A496)</f>
        <v>45</v>
      </c>
      <c r="B497" s="36"/>
      <c r="C497" s="18" t="s">
        <v>584</v>
      </c>
      <c r="D497" s="7"/>
      <c r="E497" s="6"/>
      <c r="F497" s="264"/>
      <c r="G497" s="5" t="str">
        <f t="shared" si="6"/>
        <v xml:space="preserve"> </v>
      </c>
    </row>
    <row r="498" spans="1:7" s="18" customFormat="1" ht="234.6" x14ac:dyDescent="0.3">
      <c r="A498" s="36"/>
      <c r="B498" s="36"/>
      <c r="C498" s="18" t="s">
        <v>585</v>
      </c>
      <c r="D498" s="7"/>
      <c r="E498" s="6"/>
      <c r="F498" s="264"/>
      <c r="G498" s="5" t="str">
        <f t="shared" si="6"/>
        <v xml:space="preserve"> </v>
      </c>
    </row>
    <row r="499" spans="1:7" s="18" customFormat="1" x14ac:dyDescent="0.3">
      <c r="A499" s="36"/>
      <c r="B499" s="36"/>
      <c r="C499" s="18" t="s">
        <v>30</v>
      </c>
      <c r="D499" s="7"/>
      <c r="F499" s="302"/>
      <c r="G499" s="5" t="str">
        <f t="shared" si="6"/>
        <v xml:space="preserve"> </v>
      </c>
    </row>
    <row r="500" spans="1:7" s="18" customFormat="1" x14ac:dyDescent="0.3">
      <c r="A500" s="36"/>
      <c r="B500" s="36" t="s">
        <v>25</v>
      </c>
      <c r="C500" s="18" t="s">
        <v>586</v>
      </c>
      <c r="D500" s="7"/>
      <c r="E500" s="6"/>
      <c r="F500" s="264"/>
      <c r="G500" s="5" t="str">
        <f t="shared" si="6"/>
        <v xml:space="preserve"> </v>
      </c>
    </row>
    <row r="501" spans="1:7" s="18" customFormat="1" x14ac:dyDescent="0.25">
      <c r="A501" s="36"/>
      <c r="B501" s="36" t="s">
        <v>26</v>
      </c>
      <c r="C501" s="18" t="s">
        <v>587</v>
      </c>
      <c r="D501" s="7" t="s">
        <v>33</v>
      </c>
      <c r="E501" s="167">
        <v>4960</v>
      </c>
      <c r="F501" s="282">
        <v>0</v>
      </c>
      <c r="G501" s="5">
        <f t="shared" si="6"/>
        <v>0</v>
      </c>
    </row>
    <row r="502" spans="1:7" s="18" customFormat="1" x14ac:dyDescent="0.25">
      <c r="A502" s="36"/>
      <c r="B502" s="36" t="s">
        <v>26</v>
      </c>
      <c r="C502" s="18" t="s">
        <v>588</v>
      </c>
      <c r="D502" s="7" t="s">
        <v>33</v>
      </c>
      <c r="E502" s="167">
        <v>3115</v>
      </c>
      <c r="F502" s="282">
        <v>0</v>
      </c>
      <c r="G502" s="5">
        <f t="shared" si="6"/>
        <v>0</v>
      </c>
    </row>
    <row r="503" spans="1:7" s="18" customFormat="1" x14ac:dyDescent="0.25">
      <c r="A503" s="36"/>
      <c r="B503" s="36" t="s">
        <v>26</v>
      </c>
      <c r="C503" s="18" t="s">
        <v>589</v>
      </c>
      <c r="D503" s="7" t="s">
        <v>33</v>
      </c>
      <c r="E503" s="167">
        <v>2655</v>
      </c>
      <c r="F503" s="282">
        <v>0</v>
      </c>
      <c r="G503" s="5">
        <f t="shared" ref="G503:G566" si="7">IF(E503&lt;&gt;0,E503*F503," ")</f>
        <v>0</v>
      </c>
    </row>
    <row r="504" spans="1:7" s="18" customFormat="1" x14ac:dyDescent="0.25">
      <c r="A504" s="36"/>
      <c r="B504" s="36" t="s">
        <v>26</v>
      </c>
      <c r="C504" s="18" t="s">
        <v>590</v>
      </c>
      <c r="D504" s="7" t="s">
        <v>33</v>
      </c>
      <c r="E504" s="167">
        <v>3510</v>
      </c>
      <c r="F504" s="282">
        <v>0</v>
      </c>
      <c r="G504" s="5">
        <f t="shared" si="7"/>
        <v>0</v>
      </c>
    </row>
    <row r="505" spans="1:7" s="18" customFormat="1" x14ac:dyDescent="0.25">
      <c r="A505" s="36"/>
      <c r="B505" s="36" t="s">
        <v>26</v>
      </c>
      <c r="C505" s="18" t="s">
        <v>591</v>
      </c>
      <c r="D505" s="7" t="s">
        <v>33</v>
      </c>
      <c r="E505" s="167">
        <v>1920</v>
      </c>
      <c r="F505" s="282">
        <v>0</v>
      </c>
      <c r="G505" s="5">
        <f t="shared" si="7"/>
        <v>0</v>
      </c>
    </row>
    <row r="506" spans="1:7" s="18" customFormat="1" x14ac:dyDescent="0.25">
      <c r="A506" s="36"/>
      <c r="B506" s="36" t="s">
        <v>26</v>
      </c>
      <c r="C506" s="18" t="s">
        <v>592</v>
      </c>
      <c r="D506" s="7" t="s">
        <v>33</v>
      </c>
      <c r="E506" s="167">
        <v>1785</v>
      </c>
      <c r="F506" s="282">
        <v>0</v>
      </c>
      <c r="G506" s="5">
        <f t="shared" si="7"/>
        <v>0</v>
      </c>
    </row>
    <row r="507" spans="1:7" s="18" customFormat="1" x14ac:dyDescent="0.25">
      <c r="A507" s="36"/>
      <c r="B507" s="36" t="s">
        <v>26</v>
      </c>
      <c r="C507" s="18" t="s">
        <v>593</v>
      </c>
      <c r="D507" s="7" t="s">
        <v>33</v>
      </c>
      <c r="E507" s="167">
        <v>840</v>
      </c>
      <c r="F507" s="282">
        <v>0</v>
      </c>
      <c r="G507" s="5">
        <f t="shared" si="7"/>
        <v>0</v>
      </c>
    </row>
    <row r="508" spans="1:7" customFormat="1" x14ac:dyDescent="0.25">
      <c r="A508" s="36"/>
      <c r="B508" s="36" t="s">
        <v>26</v>
      </c>
      <c r="C508" t="s">
        <v>861</v>
      </c>
      <c r="D508" s="7" t="s">
        <v>33</v>
      </c>
      <c r="E508" s="6">
        <v>480</v>
      </c>
      <c r="F508" s="282">
        <v>0</v>
      </c>
      <c r="G508" s="5">
        <f t="shared" si="7"/>
        <v>0</v>
      </c>
    </row>
    <row r="509" spans="1:7" customFormat="1" x14ac:dyDescent="0.25">
      <c r="A509" s="36"/>
      <c r="B509" s="36" t="s">
        <v>26</v>
      </c>
      <c r="C509" t="s">
        <v>862</v>
      </c>
      <c r="D509" s="7" t="s">
        <v>33</v>
      </c>
      <c r="E509" s="6">
        <v>185</v>
      </c>
      <c r="F509" s="282">
        <v>0</v>
      </c>
      <c r="G509" s="5">
        <f t="shared" si="7"/>
        <v>0</v>
      </c>
    </row>
    <row r="510" spans="1:7" customFormat="1" x14ac:dyDescent="0.25">
      <c r="A510" s="36"/>
      <c r="B510" s="36" t="s">
        <v>26</v>
      </c>
      <c r="C510" t="s">
        <v>863</v>
      </c>
      <c r="D510" s="7" t="s">
        <v>33</v>
      </c>
      <c r="E510" s="6">
        <v>90</v>
      </c>
      <c r="F510" s="282">
        <v>0</v>
      </c>
      <c r="G510" s="5">
        <f t="shared" si="7"/>
        <v>0</v>
      </c>
    </row>
    <row r="511" spans="1:7" s="18" customFormat="1" x14ac:dyDescent="0.3">
      <c r="A511" s="36"/>
      <c r="B511" s="36"/>
      <c r="D511" s="7"/>
      <c r="E511" s="6"/>
      <c r="F511" s="264"/>
      <c r="G511" s="5" t="str">
        <f t="shared" si="7"/>
        <v xml:space="preserve"> </v>
      </c>
    </row>
    <row r="512" spans="1:7" s="18" customFormat="1" x14ac:dyDescent="0.3">
      <c r="A512" s="36">
        <f>1+COUNT(A$2:A511)</f>
        <v>46</v>
      </c>
      <c r="B512" s="36"/>
      <c r="C512" s="18" t="s">
        <v>574</v>
      </c>
      <c r="D512" s="7"/>
      <c r="E512" s="6"/>
      <c r="F512" s="264"/>
      <c r="G512" s="5" t="str">
        <f t="shared" si="7"/>
        <v xml:space="preserve"> </v>
      </c>
    </row>
    <row r="513" spans="1:7" s="18" customFormat="1" ht="69" x14ac:dyDescent="0.3">
      <c r="A513" s="36"/>
      <c r="B513" s="36"/>
      <c r="C513" s="18" t="s">
        <v>594</v>
      </c>
      <c r="D513" s="7"/>
      <c r="E513" s="6"/>
      <c r="F513" s="264"/>
      <c r="G513" s="5" t="str">
        <f t="shared" si="7"/>
        <v xml:space="preserve"> </v>
      </c>
    </row>
    <row r="514" spans="1:7" s="18" customFormat="1" x14ac:dyDescent="0.3">
      <c r="A514" s="36"/>
      <c r="B514" s="36"/>
      <c r="C514" s="18" t="s">
        <v>30</v>
      </c>
      <c r="D514" s="7"/>
      <c r="E514" s="6"/>
      <c r="F514" s="264"/>
      <c r="G514" s="5" t="str">
        <f t="shared" si="7"/>
        <v xml:space="preserve"> </v>
      </c>
    </row>
    <row r="515" spans="1:7" s="18" customFormat="1" x14ac:dyDescent="0.3">
      <c r="A515" s="36"/>
      <c r="B515" s="36" t="s">
        <v>28</v>
      </c>
      <c r="C515" s="18" t="s">
        <v>34</v>
      </c>
      <c r="D515" s="7"/>
      <c r="E515" s="6"/>
      <c r="F515" s="264"/>
      <c r="G515" s="5" t="str">
        <f t="shared" si="7"/>
        <v xml:space="preserve"> </v>
      </c>
    </row>
    <row r="516" spans="1:7" s="18" customFormat="1" x14ac:dyDescent="0.25">
      <c r="A516" s="36"/>
      <c r="B516" s="36" t="s">
        <v>29</v>
      </c>
      <c r="C516" s="18" t="s">
        <v>595</v>
      </c>
      <c r="D516" s="7" t="s">
        <v>33</v>
      </c>
      <c r="E516" s="6">
        <v>8075</v>
      </c>
      <c r="F516" s="282">
        <v>0</v>
      </c>
      <c r="G516" s="5">
        <f t="shared" si="7"/>
        <v>0</v>
      </c>
    </row>
    <row r="517" spans="1:7" s="18" customFormat="1" x14ac:dyDescent="0.3">
      <c r="A517" s="36"/>
      <c r="B517" s="36"/>
      <c r="D517" s="7"/>
      <c r="E517" s="6"/>
      <c r="F517" s="264"/>
      <c r="G517" s="5" t="str">
        <f t="shared" si="7"/>
        <v xml:space="preserve"> </v>
      </c>
    </row>
    <row r="518" spans="1:7" s="18" customFormat="1" x14ac:dyDescent="0.3">
      <c r="A518" s="36">
        <f>1+COUNT(A$2:A517)</f>
        <v>47</v>
      </c>
      <c r="B518" s="36"/>
      <c r="C518" s="18" t="s">
        <v>574</v>
      </c>
      <c r="D518" s="7"/>
      <c r="E518" s="6"/>
      <c r="F518" s="264"/>
      <c r="G518" s="5" t="str">
        <f t="shared" si="7"/>
        <v xml:space="preserve"> </v>
      </c>
    </row>
    <row r="519" spans="1:7" s="18" customFormat="1" ht="69" x14ac:dyDescent="0.3">
      <c r="A519" s="36"/>
      <c r="B519" s="36"/>
      <c r="C519" s="18" t="s">
        <v>596</v>
      </c>
      <c r="D519" s="7"/>
      <c r="E519" s="6"/>
      <c r="F519" s="264"/>
      <c r="G519" s="5" t="str">
        <f t="shared" si="7"/>
        <v xml:space="preserve"> </v>
      </c>
    </row>
    <row r="520" spans="1:7" s="18" customFormat="1" x14ac:dyDescent="0.3">
      <c r="A520" s="36"/>
      <c r="B520" s="36"/>
      <c r="C520" s="18" t="s">
        <v>30</v>
      </c>
      <c r="D520" s="7"/>
      <c r="E520" s="6"/>
      <c r="F520" s="264"/>
      <c r="G520" s="5" t="str">
        <f t="shared" si="7"/>
        <v xml:space="preserve"> </v>
      </c>
    </row>
    <row r="521" spans="1:7" s="18" customFormat="1" x14ac:dyDescent="0.3">
      <c r="A521" s="36"/>
      <c r="B521" s="36" t="s">
        <v>28</v>
      </c>
      <c r="C521" s="18" t="s">
        <v>34</v>
      </c>
      <c r="D521" s="7"/>
      <c r="E521" s="6"/>
      <c r="F521" s="264"/>
      <c r="G521" s="5" t="str">
        <f t="shared" si="7"/>
        <v xml:space="preserve"> </v>
      </c>
    </row>
    <row r="522" spans="1:7" s="18" customFormat="1" x14ac:dyDescent="0.25">
      <c r="A522" s="36"/>
      <c r="B522" s="36" t="s">
        <v>29</v>
      </c>
      <c r="C522" s="18" t="s">
        <v>597</v>
      </c>
      <c r="D522" s="7" t="s">
        <v>33</v>
      </c>
      <c r="E522" s="6">
        <v>2655</v>
      </c>
      <c r="F522" s="282">
        <v>0</v>
      </c>
      <c r="G522" s="5">
        <f t="shared" si="7"/>
        <v>0</v>
      </c>
    </row>
    <row r="523" spans="1:7" s="18" customFormat="1" x14ac:dyDescent="0.3">
      <c r="A523" s="36"/>
      <c r="B523" s="36"/>
      <c r="D523" s="7"/>
      <c r="E523" s="6"/>
      <c r="F523" s="264"/>
      <c r="G523" s="5" t="str">
        <f t="shared" si="7"/>
        <v xml:space="preserve"> </v>
      </c>
    </row>
    <row r="524" spans="1:7" s="18" customFormat="1" x14ac:dyDescent="0.3">
      <c r="A524" s="36">
        <f>1+COUNT(A$2:A523)</f>
        <v>48</v>
      </c>
      <c r="B524" s="36"/>
      <c r="C524" s="18" t="s">
        <v>574</v>
      </c>
      <c r="D524" s="7"/>
      <c r="E524" s="6"/>
      <c r="F524" s="264"/>
      <c r="G524" s="5" t="str">
        <f t="shared" si="7"/>
        <v xml:space="preserve"> </v>
      </c>
    </row>
    <row r="525" spans="1:7" s="18" customFormat="1" ht="69" x14ac:dyDescent="0.3">
      <c r="A525" s="36"/>
      <c r="B525" s="36"/>
      <c r="C525" s="18" t="s">
        <v>598</v>
      </c>
      <c r="D525" s="7"/>
      <c r="E525" s="6"/>
      <c r="F525" s="264"/>
      <c r="G525" s="5" t="str">
        <f t="shared" si="7"/>
        <v xml:space="preserve"> </v>
      </c>
    </row>
    <row r="526" spans="1:7" s="18" customFormat="1" x14ac:dyDescent="0.3">
      <c r="A526" s="36"/>
      <c r="B526" s="36"/>
      <c r="C526" s="18" t="s">
        <v>27</v>
      </c>
      <c r="D526" s="7"/>
      <c r="E526" s="6"/>
      <c r="F526" s="264"/>
      <c r="G526" s="5" t="str">
        <f t="shared" si="7"/>
        <v xml:space="preserve"> </v>
      </c>
    </row>
    <row r="527" spans="1:7" s="18" customFormat="1" x14ac:dyDescent="0.3">
      <c r="A527" s="36"/>
      <c r="B527" s="36" t="s">
        <v>28</v>
      </c>
      <c r="C527" s="18" t="s">
        <v>34</v>
      </c>
      <c r="D527" s="7"/>
      <c r="E527" s="6"/>
      <c r="F527" s="264"/>
      <c r="G527" s="5" t="str">
        <f t="shared" si="7"/>
        <v xml:space="preserve"> </v>
      </c>
    </row>
    <row r="528" spans="1:7" s="18" customFormat="1" x14ac:dyDescent="0.25">
      <c r="A528" s="36"/>
      <c r="B528" s="36" t="s">
        <v>29</v>
      </c>
      <c r="C528" s="18" t="s">
        <v>599</v>
      </c>
      <c r="D528" s="7" t="s">
        <v>33</v>
      </c>
      <c r="E528" s="6">
        <v>3510</v>
      </c>
      <c r="F528" s="282">
        <v>0</v>
      </c>
      <c r="G528" s="5">
        <f t="shared" si="7"/>
        <v>0</v>
      </c>
    </row>
    <row r="529" spans="1:7" s="18" customFormat="1" x14ac:dyDescent="0.25">
      <c r="A529" s="36"/>
      <c r="B529" s="36" t="s">
        <v>29</v>
      </c>
      <c r="C529" s="18" t="s">
        <v>600</v>
      </c>
      <c r="D529" s="7" t="s">
        <v>33</v>
      </c>
      <c r="E529" s="6">
        <v>1920</v>
      </c>
      <c r="F529" s="282">
        <v>0</v>
      </c>
      <c r="G529" s="5">
        <f t="shared" si="7"/>
        <v>0</v>
      </c>
    </row>
    <row r="530" spans="1:7" s="18" customFormat="1" x14ac:dyDescent="0.3">
      <c r="A530" s="36"/>
      <c r="B530" s="36"/>
      <c r="D530" s="7"/>
      <c r="E530" s="6"/>
      <c r="F530" s="264"/>
      <c r="G530" s="5" t="str">
        <f t="shared" si="7"/>
        <v xml:space="preserve"> </v>
      </c>
    </row>
    <row r="531" spans="1:7" s="18" customFormat="1" x14ac:dyDescent="0.3">
      <c r="A531" s="36">
        <f>1+COUNT(A$2:A530)</f>
        <v>49</v>
      </c>
      <c r="B531" s="36"/>
      <c r="C531" s="18" t="s">
        <v>574</v>
      </c>
      <c r="D531" s="7"/>
      <c r="E531" s="6"/>
      <c r="F531" s="264"/>
      <c r="G531" s="5" t="str">
        <f t="shared" si="7"/>
        <v xml:space="preserve"> </v>
      </c>
    </row>
    <row r="532" spans="1:7" s="18" customFormat="1" ht="69" x14ac:dyDescent="0.3">
      <c r="A532" s="36"/>
      <c r="B532" s="36"/>
      <c r="C532" s="18" t="s">
        <v>575</v>
      </c>
      <c r="D532" s="7"/>
      <c r="E532" s="6"/>
      <c r="F532" s="264"/>
      <c r="G532" s="5" t="str">
        <f t="shared" si="7"/>
        <v xml:space="preserve"> </v>
      </c>
    </row>
    <row r="533" spans="1:7" s="18" customFormat="1" x14ac:dyDescent="0.3">
      <c r="A533" s="36"/>
      <c r="B533" s="36"/>
      <c r="C533" s="18" t="s">
        <v>27</v>
      </c>
      <c r="D533" s="7"/>
      <c r="E533" s="6"/>
      <c r="F533" s="264"/>
      <c r="G533" s="5" t="str">
        <f t="shared" si="7"/>
        <v xml:space="preserve"> </v>
      </c>
    </row>
    <row r="534" spans="1:7" s="18" customFormat="1" x14ac:dyDescent="0.3">
      <c r="A534" s="36"/>
      <c r="B534" s="36" t="s">
        <v>28</v>
      </c>
      <c r="C534" s="18" t="s">
        <v>34</v>
      </c>
      <c r="D534" s="7"/>
      <c r="E534" s="6"/>
      <c r="F534" s="264"/>
      <c r="G534" s="5" t="str">
        <f t="shared" si="7"/>
        <v xml:space="preserve"> </v>
      </c>
    </row>
    <row r="535" spans="1:7" s="18" customFormat="1" x14ac:dyDescent="0.25">
      <c r="A535" s="36"/>
      <c r="B535" s="36" t="s">
        <v>29</v>
      </c>
      <c r="C535" s="18" t="s">
        <v>601</v>
      </c>
      <c r="D535" s="7" t="s">
        <v>33</v>
      </c>
      <c r="E535" s="6">
        <v>1785</v>
      </c>
      <c r="F535" s="282">
        <v>0</v>
      </c>
      <c r="G535" s="5">
        <f t="shared" si="7"/>
        <v>0</v>
      </c>
    </row>
    <row r="536" spans="1:7" s="18" customFormat="1" x14ac:dyDescent="0.25">
      <c r="A536" s="36"/>
      <c r="B536" s="36" t="s">
        <v>29</v>
      </c>
      <c r="C536" s="18" t="s">
        <v>602</v>
      </c>
      <c r="D536" s="7" t="s">
        <v>33</v>
      </c>
      <c r="E536" s="6">
        <v>840</v>
      </c>
      <c r="F536" s="282">
        <v>0</v>
      </c>
      <c r="G536" s="5">
        <f t="shared" si="7"/>
        <v>0</v>
      </c>
    </row>
    <row r="537" spans="1:7" s="18" customFormat="1" x14ac:dyDescent="0.25">
      <c r="A537" s="36"/>
      <c r="B537" s="36" t="s">
        <v>29</v>
      </c>
      <c r="C537" s="18" t="s">
        <v>864</v>
      </c>
      <c r="D537" s="7" t="s">
        <v>33</v>
      </c>
      <c r="E537" s="6">
        <v>480</v>
      </c>
      <c r="F537" s="282">
        <v>0</v>
      </c>
      <c r="G537" s="5">
        <f t="shared" si="7"/>
        <v>0</v>
      </c>
    </row>
    <row r="538" spans="1:7" s="18" customFormat="1" x14ac:dyDescent="0.25">
      <c r="A538" s="36"/>
      <c r="B538" s="36" t="s">
        <v>29</v>
      </c>
      <c r="C538" s="18" t="s">
        <v>865</v>
      </c>
      <c r="D538" s="7" t="s">
        <v>33</v>
      </c>
      <c r="E538" s="6">
        <v>185</v>
      </c>
      <c r="F538" s="282">
        <v>0</v>
      </c>
      <c r="G538" s="5">
        <f t="shared" si="7"/>
        <v>0</v>
      </c>
    </row>
    <row r="539" spans="1:7" s="18" customFormat="1" x14ac:dyDescent="0.25">
      <c r="A539" s="36"/>
      <c r="B539" s="36" t="s">
        <v>29</v>
      </c>
      <c r="C539" s="18" t="s">
        <v>866</v>
      </c>
      <c r="D539" s="7" t="s">
        <v>33</v>
      </c>
      <c r="E539" s="6">
        <v>90</v>
      </c>
      <c r="F539" s="282">
        <v>0</v>
      </c>
      <c r="G539" s="5">
        <f t="shared" si="7"/>
        <v>0</v>
      </c>
    </row>
    <row r="540" spans="1:7" s="18" customFormat="1" x14ac:dyDescent="0.3">
      <c r="A540" s="36"/>
      <c r="B540" s="36"/>
      <c r="D540" s="7"/>
      <c r="E540" s="6"/>
      <c r="F540" s="264"/>
      <c r="G540" s="5" t="str">
        <f t="shared" si="7"/>
        <v xml:space="preserve"> </v>
      </c>
    </row>
    <row r="541" spans="1:7" s="18" customFormat="1" x14ac:dyDescent="0.3">
      <c r="A541" s="26">
        <f>1+COUNT(A$2:A536)</f>
        <v>50</v>
      </c>
      <c r="B541" s="36"/>
      <c r="C541" s="18" t="s">
        <v>248</v>
      </c>
      <c r="D541" s="7"/>
      <c r="E541" s="6"/>
      <c r="F541" s="264"/>
      <c r="G541" s="5" t="str">
        <f t="shared" si="7"/>
        <v xml:space="preserve"> </v>
      </c>
    </row>
    <row r="542" spans="1:7" s="18" customFormat="1" ht="55.2" x14ac:dyDescent="0.3">
      <c r="A542" s="36"/>
      <c r="B542" s="36"/>
      <c r="C542" s="18" t="s">
        <v>249</v>
      </c>
      <c r="D542" s="7"/>
      <c r="E542" s="6"/>
      <c r="F542" s="264"/>
      <c r="G542" s="5" t="str">
        <f t="shared" si="7"/>
        <v xml:space="preserve"> </v>
      </c>
    </row>
    <row r="543" spans="1:7" s="18" customFormat="1" x14ac:dyDescent="0.3">
      <c r="A543" s="36"/>
      <c r="B543" s="36"/>
      <c r="C543" s="18" t="s">
        <v>27</v>
      </c>
      <c r="D543" s="7"/>
      <c r="E543" s="6"/>
      <c r="F543" s="264"/>
      <c r="G543" s="5" t="str">
        <f t="shared" si="7"/>
        <v xml:space="preserve"> </v>
      </c>
    </row>
    <row r="544" spans="1:7" s="18" customFormat="1" x14ac:dyDescent="0.3">
      <c r="A544" s="36"/>
      <c r="B544" s="36" t="s">
        <v>28</v>
      </c>
      <c r="C544" s="18" t="s">
        <v>34</v>
      </c>
      <c r="D544" s="7"/>
      <c r="E544" s="6"/>
      <c r="F544" s="264"/>
      <c r="G544" s="5" t="str">
        <f t="shared" si="7"/>
        <v xml:space="preserve"> </v>
      </c>
    </row>
    <row r="545" spans="1:7" s="18" customFormat="1" ht="13.5" customHeight="1" x14ac:dyDescent="0.25">
      <c r="A545" s="36"/>
      <c r="B545" s="36" t="s">
        <v>29</v>
      </c>
      <c r="C545" s="18" t="s">
        <v>603</v>
      </c>
      <c r="D545" s="7" t="s">
        <v>12</v>
      </c>
      <c r="E545" s="6">
        <v>980</v>
      </c>
      <c r="F545" s="282">
        <v>0</v>
      </c>
      <c r="G545" s="5">
        <f t="shared" si="7"/>
        <v>0</v>
      </c>
    </row>
    <row r="546" spans="1:7" s="18" customFormat="1" x14ac:dyDescent="0.3">
      <c r="A546" s="36"/>
      <c r="B546" s="36"/>
      <c r="D546" s="7"/>
      <c r="E546" s="6"/>
      <c r="F546" s="264"/>
      <c r="G546" s="5" t="str">
        <f t="shared" si="7"/>
        <v xml:space="preserve"> </v>
      </c>
    </row>
    <row r="547" spans="1:7" s="18" customFormat="1" x14ac:dyDescent="0.3">
      <c r="A547" s="26">
        <f>1+COUNT(A$2:A545)</f>
        <v>51</v>
      </c>
      <c r="B547" s="36"/>
      <c r="C547" s="18" t="s">
        <v>94</v>
      </c>
      <c r="D547" s="7"/>
      <c r="E547" s="6"/>
      <c r="F547" s="264"/>
      <c r="G547" s="5" t="str">
        <f t="shared" si="7"/>
        <v xml:space="preserve"> </v>
      </c>
    </row>
    <row r="548" spans="1:7" s="18" customFormat="1" ht="69" x14ac:dyDescent="0.3">
      <c r="A548" s="36"/>
      <c r="B548" s="36"/>
      <c r="C548" s="18" t="s">
        <v>250</v>
      </c>
      <c r="D548" s="7"/>
      <c r="E548" s="6"/>
      <c r="F548" s="264"/>
      <c r="G548" s="5" t="str">
        <f t="shared" si="7"/>
        <v xml:space="preserve"> </v>
      </c>
    </row>
    <row r="549" spans="1:7" s="18" customFormat="1" x14ac:dyDescent="0.3">
      <c r="A549" s="36"/>
      <c r="B549" s="36" t="s">
        <v>28</v>
      </c>
      <c r="C549" s="18" t="s">
        <v>34</v>
      </c>
      <c r="D549" s="7"/>
      <c r="E549" s="6"/>
      <c r="F549" s="264"/>
      <c r="G549" s="5" t="str">
        <f t="shared" si="7"/>
        <v xml:space="preserve"> </v>
      </c>
    </row>
    <row r="550" spans="1:7" s="18" customFormat="1" x14ac:dyDescent="0.25">
      <c r="A550" s="36"/>
      <c r="B550" s="36" t="s">
        <v>29</v>
      </c>
      <c r="C550" s="18" t="s">
        <v>604</v>
      </c>
      <c r="D550" s="7" t="s">
        <v>24</v>
      </c>
      <c r="E550" s="6">
        <v>2480</v>
      </c>
      <c r="F550" s="282">
        <v>0</v>
      </c>
      <c r="G550" s="5">
        <f t="shared" si="7"/>
        <v>0</v>
      </c>
    </row>
    <row r="551" spans="1:7" s="18" customFormat="1" x14ac:dyDescent="0.25">
      <c r="A551" s="36"/>
      <c r="B551" s="36" t="s">
        <v>29</v>
      </c>
      <c r="C551" s="18" t="s">
        <v>605</v>
      </c>
      <c r="D551" s="7" t="s">
        <v>24</v>
      </c>
      <c r="E551" s="6">
        <v>1560</v>
      </c>
      <c r="F551" s="282">
        <v>0</v>
      </c>
      <c r="G551" s="5">
        <f t="shared" si="7"/>
        <v>0</v>
      </c>
    </row>
    <row r="552" spans="1:7" s="18" customFormat="1" x14ac:dyDescent="0.25">
      <c r="A552" s="36"/>
      <c r="B552" s="36" t="s">
        <v>29</v>
      </c>
      <c r="C552" s="18" t="s">
        <v>606</v>
      </c>
      <c r="D552" s="7" t="s">
        <v>24</v>
      </c>
      <c r="E552" s="6">
        <v>1328</v>
      </c>
      <c r="F552" s="282">
        <v>0</v>
      </c>
      <c r="G552" s="5">
        <f t="shared" si="7"/>
        <v>0</v>
      </c>
    </row>
    <row r="553" spans="1:7" s="18" customFormat="1" x14ac:dyDescent="0.25">
      <c r="A553" s="36"/>
      <c r="B553" s="36" t="s">
        <v>29</v>
      </c>
      <c r="C553" s="18" t="s">
        <v>607</v>
      </c>
      <c r="D553" s="7" t="s">
        <v>24</v>
      </c>
      <c r="E553" s="6">
        <v>1756</v>
      </c>
      <c r="F553" s="282">
        <v>0</v>
      </c>
      <c r="G553" s="5">
        <f t="shared" si="7"/>
        <v>0</v>
      </c>
    </row>
    <row r="554" spans="1:7" s="18" customFormat="1" x14ac:dyDescent="0.25">
      <c r="A554" s="36"/>
      <c r="B554" s="36" t="s">
        <v>29</v>
      </c>
      <c r="C554" s="18" t="s">
        <v>608</v>
      </c>
      <c r="D554" s="7" t="s">
        <v>24</v>
      </c>
      <c r="E554" s="6">
        <v>960</v>
      </c>
      <c r="F554" s="282">
        <v>0</v>
      </c>
      <c r="G554" s="5">
        <f t="shared" si="7"/>
        <v>0</v>
      </c>
    </row>
    <row r="555" spans="1:7" s="18" customFormat="1" x14ac:dyDescent="0.25">
      <c r="A555" s="36"/>
      <c r="B555" s="36" t="s">
        <v>29</v>
      </c>
      <c r="C555" s="18" t="s">
        <v>609</v>
      </c>
      <c r="D555" s="7" t="s">
        <v>24</v>
      </c>
      <c r="E555" s="6">
        <v>892</v>
      </c>
      <c r="F555" s="282">
        <v>0</v>
      </c>
      <c r="G555" s="5">
        <f t="shared" si="7"/>
        <v>0</v>
      </c>
    </row>
    <row r="556" spans="1:7" s="18" customFormat="1" x14ac:dyDescent="0.25">
      <c r="A556" s="36"/>
      <c r="B556" s="36" t="s">
        <v>29</v>
      </c>
      <c r="C556" s="18" t="s">
        <v>610</v>
      </c>
      <c r="D556" s="7" t="s">
        <v>24</v>
      </c>
      <c r="E556" s="6">
        <v>420</v>
      </c>
      <c r="F556" s="282">
        <v>0</v>
      </c>
      <c r="G556" s="5">
        <f t="shared" si="7"/>
        <v>0</v>
      </c>
    </row>
    <row r="557" spans="1:7" s="18" customFormat="1" x14ac:dyDescent="0.25">
      <c r="A557" s="36"/>
      <c r="B557" s="36" t="s">
        <v>29</v>
      </c>
      <c r="C557" s="18" t="s">
        <v>581</v>
      </c>
      <c r="D557" s="7" t="s">
        <v>24</v>
      </c>
      <c r="E557" s="6">
        <v>240</v>
      </c>
      <c r="F557" s="282">
        <v>0</v>
      </c>
      <c r="G557" s="5">
        <f t="shared" si="7"/>
        <v>0</v>
      </c>
    </row>
    <row r="558" spans="1:7" s="18" customFormat="1" x14ac:dyDescent="0.25">
      <c r="A558" s="36"/>
      <c r="B558" s="36" t="s">
        <v>29</v>
      </c>
      <c r="C558" s="18" t="s">
        <v>582</v>
      </c>
      <c r="D558" s="7" t="s">
        <v>24</v>
      </c>
      <c r="E558" s="6">
        <v>92</v>
      </c>
      <c r="F558" s="282">
        <v>0</v>
      </c>
      <c r="G558" s="5">
        <f t="shared" si="7"/>
        <v>0</v>
      </c>
    </row>
    <row r="559" spans="1:7" s="18" customFormat="1" x14ac:dyDescent="0.25">
      <c r="A559" s="36"/>
      <c r="B559" s="36" t="s">
        <v>29</v>
      </c>
      <c r="C559" s="18" t="s">
        <v>583</v>
      </c>
      <c r="D559" s="7" t="s">
        <v>24</v>
      </c>
      <c r="E559" s="6">
        <v>46</v>
      </c>
      <c r="F559" s="282">
        <v>0</v>
      </c>
      <c r="G559" s="5">
        <f t="shared" si="7"/>
        <v>0</v>
      </c>
    </row>
    <row r="560" spans="1:7" s="17" customFormat="1" x14ac:dyDescent="0.3">
      <c r="A560" s="21"/>
      <c r="C560" s="38"/>
      <c r="D560" s="134"/>
      <c r="E560" s="126"/>
      <c r="F560" s="266"/>
      <c r="G560" s="22" t="str">
        <f t="shared" si="7"/>
        <v xml:space="preserve"> </v>
      </c>
    </row>
    <row r="561" spans="1:7" s="18" customFormat="1" x14ac:dyDescent="0.3">
      <c r="A561" s="26">
        <f>1+COUNT(A$2:A556)</f>
        <v>52</v>
      </c>
      <c r="B561" s="24"/>
      <c r="C561" s="18" t="s">
        <v>611</v>
      </c>
      <c r="D561" s="128"/>
      <c r="E561" s="123"/>
      <c r="F561" s="284"/>
      <c r="G561" s="25" t="str">
        <f t="shared" si="7"/>
        <v xml:space="preserve"> </v>
      </c>
    </row>
    <row r="562" spans="1:7" s="18" customFormat="1" ht="27.6" x14ac:dyDescent="0.3">
      <c r="A562" s="26"/>
      <c r="B562" s="24"/>
      <c r="C562" s="18" t="s">
        <v>612</v>
      </c>
      <c r="D562" s="128"/>
      <c r="E562" s="123"/>
      <c r="F562" s="284"/>
      <c r="G562" s="25" t="str">
        <f t="shared" si="7"/>
        <v xml:space="preserve"> </v>
      </c>
    </row>
    <row r="563" spans="1:7" s="18" customFormat="1" ht="193.2" x14ac:dyDescent="0.3">
      <c r="A563" s="26"/>
      <c r="B563" s="24"/>
      <c r="C563" s="18" t="s">
        <v>613</v>
      </c>
      <c r="D563" s="128"/>
      <c r="E563" s="123"/>
      <c r="F563" s="284"/>
      <c r="G563" s="25" t="str">
        <f t="shared" si="7"/>
        <v xml:space="preserve"> </v>
      </c>
    </row>
    <row r="564" spans="1:7" s="18" customFormat="1" x14ac:dyDescent="0.3">
      <c r="A564" s="26"/>
      <c r="B564" s="24"/>
      <c r="C564" s="18" t="s">
        <v>30</v>
      </c>
      <c r="D564" s="128"/>
      <c r="E564" s="123"/>
      <c r="F564" s="284"/>
      <c r="G564" s="25" t="str">
        <f t="shared" si="7"/>
        <v xml:space="preserve"> </v>
      </c>
    </row>
    <row r="565" spans="1:7" s="18" customFormat="1" x14ac:dyDescent="0.3">
      <c r="A565" s="26"/>
      <c r="B565" s="24" t="s">
        <v>614</v>
      </c>
      <c r="C565" s="18" t="s">
        <v>615</v>
      </c>
      <c r="D565" s="128"/>
      <c r="E565" s="123"/>
      <c r="F565" s="284"/>
      <c r="G565" s="25" t="str">
        <f t="shared" si="7"/>
        <v xml:space="preserve"> </v>
      </c>
    </row>
    <row r="566" spans="1:7" s="18" customFormat="1" x14ac:dyDescent="0.3">
      <c r="A566" s="26"/>
      <c r="B566" s="24" t="s">
        <v>26</v>
      </c>
      <c r="C566" s="18" t="s">
        <v>616</v>
      </c>
      <c r="F566" s="303"/>
      <c r="G566" s="18" t="str">
        <f t="shared" si="7"/>
        <v xml:space="preserve"> </v>
      </c>
    </row>
    <row r="567" spans="1:7" s="18" customFormat="1" x14ac:dyDescent="0.3">
      <c r="A567" s="26"/>
      <c r="B567" s="24"/>
      <c r="F567" s="303"/>
      <c r="G567" s="18" t="str">
        <f t="shared" ref="G567:G632" si="8">IF(E567&lt;&gt;0,E567*F567," ")</f>
        <v xml:space="preserve"> </v>
      </c>
    </row>
    <row r="568" spans="1:7" s="18" customFormat="1" x14ac:dyDescent="0.3">
      <c r="A568" s="26"/>
      <c r="B568" s="24"/>
      <c r="C568" s="18" t="s">
        <v>617</v>
      </c>
      <c r="F568" s="303"/>
      <c r="G568" s="18" t="str">
        <f t="shared" si="8"/>
        <v xml:space="preserve"> </v>
      </c>
    </row>
    <row r="569" spans="1:7" s="18" customFormat="1" x14ac:dyDescent="0.25">
      <c r="A569" s="26"/>
      <c r="B569" s="24"/>
      <c r="C569" s="18" t="s">
        <v>618</v>
      </c>
      <c r="D569" s="128" t="s">
        <v>33</v>
      </c>
      <c r="E569" s="203">
        <v>340</v>
      </c>
      <c r="F569" s="282">
        <v>0</v>
      </c>
      <c r="G569" s="25">
        <f t="shared" si="8"/>
        <v>0</v>
      </c>
    </row>
    <row r="570" spans="1:7" s="18" customFormat="1" x14ac:dyDescent="0.25">
      <c r="A570" s="26"/>
      <c r="B570" s="24"/>
      <c r="C570" s="18" t="s">
        <v>619</v>
      </c>
      <c r="D570" s="128" t="s">
        <v>33</v>
      </c>
      <c r="E570" s="203">
        <v>110</v>
      </c>
      <c r="F570" s="282">
        <v>0</v>
      </c>
      <c r="G570" s="25">
        <f t="shared" si="8"/>
        <v>0</v>
      </c>
    </row>
    <row r="571" spans="1:7" s="18" customFormat="1" x14ac:dyDescent="0.25">
      <c r="A571" s="26"/>
      <c r="B571" s="24"/>
      <c r="C571" s="18" t="s">
        <v>620</v>
      </c>
      <c r="D571" s="128" t="s">
        <v>33</v>
      </c>
      <c r="E571" s="203">
        <v>90</v>
      </c>
      <c r="F571" s="282">
        <v>0</v>
      </c>
      <c r="G571" s="25">
        <f t="shared" si="8"/>
        <v>0</v>
      </c>
    </row>
    <row r="572" spans="1:7" s="18" customFormat="1" x14ac:dyDescent="0.3">
      <c r="A572" s="26"/>
      <c r="B572" s="24"/>
      <c r="D572" s="128"/>
      <c r="E572" s="123"/>
      <c r="F572" s="284"/>
      <c r="G572" s="25" t="str">
        <f t="shared" si="8"/>
        <v xml:space="preserve"> </v>
      </c>
    </row>
    <row r="573" spans="1:7" s="18" customFormat="1" x14ac:dyDescent="0.3">
      <c r="A573" s="21"/>
      <c r="B573" s="17"/>
      <c r="D573" s="128"/>
      <c r="E573" s="123"/>
      <c r="F573" s="266"/>
      <c r="G573" s="22" t="str">
        <f t="shared" si="8"/>
        <v xml:space="preserve"> </v>
      </c>
    </row>
    <row r="574" spans="1:7" s="18" customFormat="1" ht="14.4" x14ac:dyDescent="0.3">
      <c r="A574" s="191"/>
      <c r="B574" s="192"/>
      <c r="C574" s="202" t="s">
        <v>786</v>
      </c>
      <c r="D574" s="194"/>
      <c r="E574" s="195"/>
      <c r="F574" s="301"/>
      <c r="G574" s="196" t="str">
        <f t="shared" si="8"/>
        <v xml:space="preserve"> </v>
      </c>
    </row>
    <row r="575" spans="1:7" s="18" customFormat="1" ht="14.4" x14ac:dyDescent="0.3">
      <c r="A575" s="21"/>
      <c r="B575" s="17"/>
      <c r="C575" s="204"/>
      <c r="D575" s="148"/>
      <c r="E575" s="149"/>
      <c r="F575" s="282"/>
      <c r="G575" s="95" t="str">
        <f t="shared" si="8"/>
        <v xml:space="preserve"> </v>
      </c>
    </row>
    <row r="576" spans="1:7" s="18" customFormat="1" x14ac:dyDescent="0.3">
      <c r="A576" s="26">
        <f>1+COUNT(A$2:A572)</f>
        <v>53</v>
      </c>
      <c r="B576" s="24"/>
      <c r="C576" s="18" t="s">
        <v>787</v>
      </c>
      <c r="D576" s="128"/>
      <c r="E576" s="123"/>
      <c r="F576" s="284"/>
      <c r="G576" s="25" t="str">
        <f t="shared" si="8"/>
        <v xml:space="preserve"> </v>
      </c>
    </row>
    <row r="577" spans="1:7" s="18" customFormat="1" ht="55.2" x14ac:dyDescent="0.3">
      <c r="A577" s="26"/>
      <c r="B577" s="24"/>
      <c r="C577" s="18" t="s">
        <v>788</v>
      </c>
      <c r="D577" s="128"/>
      <c r="E577" s="123"/>
      <c r="F577" s="284"/>
      <c r="G577" s="25" t="str">
        <f t="shared" si="8"/>
        <v xml:space="preserve"> </v>
      </c>
    </row>
    <row r="578" spans="1:7" s="18" customFormat="1" x14ac:dyDescent="0.3">
      <c r="A578" s="26"/>
      <c r="B578" s="24"/>
      <c r="C578" s="18" t="s">
        <v>30</v>
      </c>
      <c r="D578" s="128"/>
      <c r="E578" s="123"/>
      <c r="F578" s="284"/>
      <c r="G578" s="25" t="str">
        <f t="shared" si="8"/>
        <v xml:space="preserve"> </v>
      </c>
    </row>
    <row r="579" spans="1:7" s="18" customFormat="1" x14ac:dyDescent="0.3">
      <c r="A579" s="26"/>
      <c r="B579" s="24" t="s">
        <v>28</v>
      </c>
      <c r="C579" s="18" t="s">
        <v>789</v>
      </c>
      <c r="D579" s="128"/>
      <c r="E579" s="123"/>
      <c r="F579" s="284"/>
      <c r="G579" s="25" t="str">
        <f t="shared" si="8"/>
        <v xml:space="preserve"> </v>
      </c>
    </row>
    <row r="580" spans="1:7" s="18" customFormat="1" x14ac:dyDescent="0.25">
      <c r="A580" s="26"/>
      <c r="B580" s="24" t="s">
        <v>29</v>
      </c>
      <c r="C580" s="18" t="s">
        <v>790</v>
      </c>
      <c r="D580" s="128" t="s">
        <v>33</v>
      </c>
      <c r="E580" s="123">
        <v>475</v>
      </c>
      <c r="F580" s="282">
        <v>0</v>
      </c>
      <c r="G580" s="25">
        <f t="shared" si="8"/>
        <v>0</v>
      </c>
    </row>
    <row r="581" spans="1:7" s="18" customFormat="1" x14ac:dyDescent="0.25">
      <c r="A581" s="26"/>
      <c r="B581" s="24" t="s">
        <v>29</v>
      </c>
      <c r="C581" s="18" t="s">
        <v>791</v>
      </c>
      <c r="D581" s="128" t="s">
        <v>33</v>
      </c>
      <c r="E581" s="123">
        <v>255</v>
      </c>
      <c r="F581" s="282">
        <v>0</v>
      </c>
      <c r="G581" s="25">
        <f t="shared" si="8"/>
        <v>0</v>
      </c>
    </row>
    <row r="582" spans="1:7" s="18" customFormat="1" x14ac:dyDescent="0.25">
      <c r="A582" s="26"/>
      <c r="B582" s="24"/>
      <c r="D582" s="128"/>
      <c r="E582" s="123"/>
      <c r="F582" s="284"/>
      <c r="G582" s="95" t="str">
        <f t="shared" si="8"/>
        <v xml:space="preserve"> </v>
      </c>
    </row>
    <row r="583" spans="1:7" s="18" customFormat="1" x14ac:dyDescent="0.25">
      <c r="A583" s="36">
        <f>1+COUNT(A$2:A582)</f>
        <v>54</v>
      </c>
      <c r="B583" s="24"/>
      <c r="C583" s="18" t="s">
        <v>792</v>
      </c>
      <c r="D583" s="128"/>
      <c r="E583" s="123"/>
      <c r="F583" s="284"/>
      <c r="G583" s="95" t="str">
        <f t="shared" si="8"/>
        <v xml:space="preserve"> </v>
      </c>
    </row>
    <row r="584" spans="1:7" s="18" customFormat="1" ht="27.6" x14ac:dyDescent="0.25">
      <c r="A584" s="26"/>
      <c r="B584" s="24"/>
      <c r="C584" s="18" t="s">
        <v>793</v>
      </c>
      <c r="D584" s="128"/>
      <c r="E584" s="123"/>
      <c r="F584" s="284"/>
      <c r="G584" s="95" t="str">
        <f t="shared" si="8"/>
        <v xml:space="preserve"> </v>
      </c>
    </row>
    <row r="585" spans="1:7" s="18" customFormat="1" x14ac:dyDescent="0.25">
      <c r="A585" s="26"/>
      <c r="B585" s="24"/>
      <c r="C585" s="18" t="s">
        <v>30</v>
      </c>
      <c r="D585" s="128"/>
      <c r="E585" s="123"/>
      <c r="F585" s="284"/>
      <c r="G585" s="95" t="str">
        <f t="shared" si="8"/>
        <v xml:space="preserve"> </v>
      </c>
    </row>
    <row r="586" spans="1:7" s="18" customFormat="1" x14ac:dyDescent="0.25">
      <c r="A586" s="26"/>
      <c r="B586" s="24" t="s">
        <v>28</v>
      </c>
      <c r="D586" s="128"/>
      <c r="E586" s="123"/>
      <c r="F586" s="284"/>
      <c r="G586" s="95" t="str">
        <f t="shared" si="8"/>
        <v xml:space="preserve"> </v>
      </c>
    </row>
    <row r="587" spans="1:7" s="18" customFormat="1" x14ac:dyDescent="0.25">
      <c r="A587" s="26"/>
      <c r="B587" s="24" t="s">
        <v>29</v>
      </c>
      <c r="C587" s="18" t="s">
        <v>790</v>
      </c>
      <c r="D587" s="128" t="s">
        <v>33</v>
      </c>
      <c r="E587" s="123">
        <v>475</v>
      </c>
      <c r="F587" s="282">
        <v>0</v>
      </c>
      <c r="G587" s="95">
        <f t="shared" si="8"/>
        <v>0</v>
      </c>
    </row>
    <row r="588" spans="1:7" s="18" customFormat="1" x14ac:dyDescent="0.25">
      <c r="A588" s="26"/>
      <c r="B588" s="24" t="s">
        <v>29</v>
      </c>
      <c r="C588" s="18" t="s">
        <v>791</v>
      </c>
      <c r="D588" s="128" t="s">
        <v>33</v>
      </c>
      <c r="E588" s="123">
        <v>255</v>
      </c>
      <c r="F588" s="282">
        <v>0</v>
      </c>
      <c r="G588" s="95">
        <f t="shared" si="8"/>
        <v>0</v>
      </c>
    </row>
    <row r="589" spans="1:7" s="18" customFormat="1" x14ac:dyDescent="0.3">
      <c r="A589" s="36"/>
      <c r="B589" s="36"/>
      <c r="D589" s="7"/>
      <c r="E589" s="6"/>
      <c r="F589" s="264"/>
      <c r="G589" s="5" t="str">
        <f t="shared" si="8"/>
        <v xml:space="preserve"> </v>
      </c>
    </row>
    <row r="590" spans="1:7" s="18" customFormat="1" x14ac:dyDescent="0.3">
      <c r="A590" s="36">
        <f>1+COUNT(A$2:A589)</f>
        <v>55</v>
      </c>
      <c r="B590" s="36"/>
      <c r="C590" s="18" t="s">
        <v>584</v>
      </c>
      <c r="D590" s="7"/>
      <c r="E590" s="6"/>
      <c r="F590" s="264"/>
      <c r="G590" s="5" t="str">
        <f t="shared" si="8"/>
        <v xml:space="preserve"> </v>
      </c>
    </row>
    <row r="591" spans="1:7" s="18" customFormat="1" ht="234.6" x14ac:dyDescent="0.3">
      <c r="A591" s="36"/>
      <c r="B591" s="36"/>
      <c r="C591" s="18" t="s">
        <v>585</v>
      </c>
      <c r="D591" s="7"/>
      <c r="E591" s="6"/>
      <c r="F591" s="264"/>
      <c r="G591" s="5" t="str">
        <f t="shared" si="8"/>
        <v xml:space="preserve"> </v>
      </c>
    </row>
    <row r="592" spans="1:7" s="18" customFormat="1" x14ac:dyDescent="0.3">
      <c r="A592" s="36"/>
      <c r="B592" s="36"/>
      <c r="C592" s="18" t="s">
        <v>30</v>
      </c>
      <c r="D592" s="7"/>
      <c r="E592" s="6"/>
      <c r="F592" s="264"/>
      <c r="G592" s="5" t="str">
        <f t="shared" si="8"/>
        <v xml:space="preserve"> </v>
      </c>
    </row>
    <row r="593" spans="1:7" s="18" customFormat="1" x14ac:dyDescent="0.3">
      <c r="A593" s="36"/>
      <c r="B593" s="36" t="s">
        <v>25</v>
      </c>
      <c r="C593" s="18" t="s">
        <v>586</v>
      </c>
      <c r="D593" s="7"/>
      <c r="E593" s="6"/>
      <c r="F593" s="264"/>
      <c r="G593" s="5" t="str">
        <f t="shared" si="8"/>
        <v xml:space="preserve"> </v>
      </c>
    </row>
    <row r="594" spans="1:7" s="18" customFormat="1" x14ac:dyDescent="0.25">
      <c r="A594" s="36"/>
      <c r="B594" s="36" t="s">
        <v>26</v>
      </c>
      <c r="C594" s="18" t="s">
        <v>590</v>
      </c>
      <c r="D594" s="7" t="s">
        <v>33</v>
      </c>
      <c r="E594" s="167">
        <v>3450</v>
      </c>
      <c r="F594" s="282">
        <v>0</v>
      </c>
      <c r="G594" s="5">
        <f t="shared" si="8"/>
        <v>0</v>
      </c>
    </row>
    <row r="595" spans="1:7" s="18" customFormat="1" x14ac:dyDescent="0.3">
      <c r="A595" s="36"/>
      <c r="B595" s="36"/>
      <c r="D595" s="7"/>
      <c r="E595" s="6"/>
      <c r="F595" s="264"/>
      <c r="G595" s="5" t="str">
        <f t="shared" si="8"/>
        <v xml:space="preserve"> </v>
      </c>
    </row>
    <row r="596" spans="1:7" s="18" customFormat="1" x14ac:dyDescent="0.3">
      <c r="A596" s="36">
        <f>1+COUNT(A$2:A595)</f>
        <v>56</v>
      </c>
      <c r="B596" s="36"/>
      <c r="C596" s="18" t="s">
        <v>574</v>
      </c>
      <c r="D596" s="7"/>
      <c r="E596" s="6"/>
      <c r="F596" s="264"/>
      <c r="G596" s="5" t="str">
        <f t="shared" si="8"/>
        <v xml:space="preserve"> </v>
      </c>
    </row>
    <row r="597" spans="1:7" s="18" customFormat="1" ht="69" x14ac:dyDescent="0.3">
      <c r="A597" s="36"/>
      <c r="B597" s="36"/>
      <c r="C597" s="18" t="s">
        <v>594</v>
      </c>
      <c r="D597" s="7"/>
      <c r="E597" s="6"/>
      <c r="F597" s="264"/>
      <c r="G597" s="5" t="str">
        <f t="shared" si="8"/>
        <v xml:space="preserve"> </v>
      </c>
    </row>
    <row r="598" spans="1:7" s="18" customFormat="1" x14ac:dyDescent="0.3">
      <c r="A598" s="36"/>
      <c r="B598" s="36"/>
      <c r="C598" s="18" t="s">
        <v>30</v>
      </c>
      <c r="D598" s="7"/>
      <c r="E598" s="6"/>
      <c r="F598" s="264"/>
      <c r="G598" s="5" t="str">
        <f t="shared" si="8"/>
        <v xml:space="preserve"> </v>
      </c>
    </row>
    <row r="599" spans="1:7" s="18" customFormat="1" x14ac:dyDescent="0.3">
      <c r="A599" s="36"/>
      <c r="B599" s="36" t="s">
        <v>28</v>
      </c>
      <c r="C599" s="18" t="s">
        <v>34</v>
      </c>
      <c r="D599" s="7"/>
      <c r="E599" s="6"/>
      <c r="F599" s="264"/>
      <c r="G599" s="5" t="str">
        <f t="shared" si="8"/>
        <v xml:space="preserve"> </v>
      </c>
    </row>
    <row r="600" spans="1:7" s="18" customFormat="1" x14ac:dyDescent="0.25">
      <c r="A600" s="36"/>
      <c r="B600" s="36" t="s">
        <v>29</v>
      </c>
      <c r="C600" s="18" t="s">
        <v>794</v>
      </c>
      <c r="D600" s="7" t="s">
        <v>33</v>
      </c>
      <c r="E600" s="6">
        <v>3450</v>
      </c>
      <c r="F600" s="282">
        <v>0</v>
      </c>
      <c r="G600" s="5">
        <f t="shared" si="8"/>
        <v>0</v>
      </c>
    </row>
    <row r="601" spans="1:7" customFormat="1" x14ac:dyDescent="0.25">
      <c r="A601" s="36"/>
      <c r="B601" s="36" t="s">
        <v>29</v>
      </c>
      <c r="C601" t="s">
        <v>876</v>
      </c>
      <c r="D601" s="7" t="s">
        <v>33</v>
      </c>
      <c r="E601" s="6">
        <v>475</v>
      </c>
      <c r="F601" s="282">
        <v>0</v>
      </c>
      <c r="G601" s="5">
        <f t="shared" si="8"/>
        <v>0</v>
      </c>
    </row>
    <row r="602" spans="1:7" customFormat="1" x14ac:dyDescent="0.25">
      <c r="A602" s="36"/>
      <c r="B602" s="36" t="s">
        <v>29</v>
      </c>
      <c r="C602" t="s">
        <v>875</v>
      </c>
      <c r="D602" s="7" t="s">
        <v>33</v>
      </c>
      <c r="E602" s="6">
        <v>255</v>
      </c>
      <c r="F602" s="282">
        <v>0</v>
      </c>
      <c r="G602" s="5">
        <f t="shared" si="8"/>
        <v>0</v>
      </c>
    </row>
    <row r="603" spans="1:7" s="17" customFormat="1" x14ac:dyDescent="0.3">
      <c r="A603" s="21"/>
      <c r="C603" s="38"/>
      <c r="D603" s="134"/>
      <c r="E603" s="126"/>
      <c r="F603" s="266"/>
      <c r="G603" s="22" t="str">
        <f t="shared" si="8"/>
        <v xml:space="preserve"> </v>
      </c>
    </row>
    <row r="604" spans="1:7" s="18" customFormat="1" x14ac:dyDescent="0.3">
      <c r="A604" s="26">
        <f>1+COUNT(A$2:A600)</f>
        <v>57</v>
      </c>
      <c r="B604" s="24"/>
      <c r="C604" s="18" t="s">
        <v>611</v>
      </c>
      <c r="D604" s="128"/>
      <c r="E604" s="123"/>
      <c r="F604" s="284"/>
      <c r="G604" s="25" t="str">
        <f t="shared" si="8"/>
        <v xml:space="preserve"> </v>
      </c>
    </row>
    <row r="605" spans="1:7" s="18" customFormat="1" ht="27.6" x14ac:dyDescent="0.3">
      <c r="A605" s="26"/>
      <c r="B605" s="24"/>
      <c r="C605" s="18" t="s">
        <v>612</v>
      </c>
      <c r="D605" s="128"/>
      <c r="E605" s="123"/>
      <c r="F605" s="284"/>
      <c r="G605" s="25" t="str">
        <f t="shared" si="8"/>
        <v xml:space="preserve"> </v>
      </c>
    </row>
    <row r="606" spans="1:7" s="18" customFormat="1" ht="193.2" x14ac:dyDescent="0.3">
      <c r="A606" s="26"/>
      <c r="B606" s="24"/>
      <c r="C606" s="18" t="s">
        <v>613</v>
      </c>
      <c r="D606" s="128"/>
      <c r="E606" s="123"/>
      <c r="F606" s="284"/>
      <c r="G606" s="25" t="str">
        <f t="shared" si="8"/>
        <v xml:space="preserve"> </v>
      </c>
    </row>
    <row r="607" spans="1:7" s="18" customFormat="1" x14ac:dyDescent="0.3">
      <c r="A607" s="26"/>
      <c r="B607" s="24"/>
      <c r="C607" s="18" t="s">
        <v>30</v>
      </c>
      <c r="D607" s="128"/>
      <c r="E607" s="123"/>
      <c r="F607" s="284"/>
      <c r="G607" s="25" t="str">
        <f t="shared" si="8"/>
        <v xml:space="preserve"> </v>
      </c>
    </row>
    <row r="608" spans="1:7" s="18" customFormat="1" x14ac:dyDescent="0.3">
      <c r="A608" s="26"/>
      <c r="B608" s="24" t="s">
        <v>614</v>
      </c>
      <c r="C608" s="18" t="s">
        <v>615</v>
      </c>
      <c r="D608" s="128"/>
      <c r="E608" s="123"/>
      <c r="F608" s="284"/>
      <c r="G608" s="25" t="str">
        <f t="shared" si="8"/>
        <v xml:space="preserve"> </v>
      </c>
    </row>
    <row r="609" spans="1:7" s="18" customFormat="1" x14ac:dyDescent="0.3">
      <c r="A609" s="26"/>
      <c r="B609" s="24" t="s">
        <v>26</v>
      </c>
      <c r="C609" s="18" t="s">
        <v>616</v>
      </c>
      <c r="F609" s="303"/>
      <c r="G609" s="18" t="str">
        <f t="shared" si="8"/>
        <v xml:space="preserve"> </v>
      </c>
    </row>
    <row r="610" spans="1:7" s="18" customFormat="1" x14ac:dyDescent="0.3">
      <c r="A610" s="26"/>
      <c r="B610" s="24"/>
      <c r="F610" s="303"/>
      <c r="G610" s="18" t="str">
        <f t="shared" si="8"/>
        <v xml:space="preserve"> </v>
      </c>
    </row>
    <row r="611" spans="1:7" s="18" customFormat="1" x14ac:dyDescent="0.3">
      <c r="A611" s="26"/>
      <c r="B611" s="24"/>
      <c r="C611" s="18" t="s">
        <v>617</v>
      </c>
      <c r="F611" s="303"/>
      <c r="G611" s="18" t="str">
        <f t="shared" si="8"/>
        <v xml:space="preserve"> </v>
      </c>
    </row>
    <row r="612" spans="1:7" s="18" customFormat="1" x14ac:dyDescent="0.25">
      <c r="A612" s="26"/>
      <c r="B612" s="24"/>
      <c r="C612" s="18" t="s">
        <v>620</v>
      </c>
      <c r="D612" s="128" t="s">
        <v>33</v>
      </c>
      <c r="E612" s="203">
        <v>135</v>
      </c>
      <c r="F612" s="282">
        <v>0</v>
      </c>
      <c r="G612" s="25">
        <f t="shared" si="8"/>
        <v>0</v>
      </c>
    </row>
    <row r="613" spans="1:7" s="30" customFormat="1" x14ac:dyDescent="0.25">
      <c r="A613" s="55"/>
      <c r="C613" s="31"/>
      <c r="D613" s="77"/>
      <c r="E613" s="78"/>
      <c r="F613" s="275"/>
      <c r="G613" s="95" t="str">
        <f t="shared" si="8"/>
        <v xml:space="preserve"> </v>
      </c>
    </row>
    <row r="614" spans="1:7" s="30" customFormat="1" x14ac:dyDescent="0.3">
      <c r="A614" s="168">
        <f>1+COUNT(A$2:A613)</f>
        <v>58</v>
      </c>
      <c r="C614" s="31" t="s">
        <v>35</v>
      </c>
      <c r="D614" s="77"/>
      <c r="E614" s="78"/>
      <c r="F614" s="267"/>
      <c r="G614" s="32" t="str">
        <f t="shared" si="8"/>
        <v xml:space="preserve"> </v>
      </c>
    </row>
    <row r="615" spans="1:7" s="30" customFormat="1" ht="138" x14ac:dyDescent="0.3">
      <c r="A615" s="55"/>
      <c r="C615" s="31" t="s">
        <v>621</v>
      </c>
      <c r="D615" s="77"/>
      <c r="E615" s="78"/>
      <c r="F615" s="267"/>
      <c r="G615" s="32" t="str">
        <f t="shared" si="8"/>
        <v xml:space="preserve"> </v>
      </c>
    </row>
    <row r="616" spans="1:7" s="30" customFormat="1" x14ac:dyDescent="0.3">
      <c r="A616" s="55"/>
      <c r="B616" s="30" t="s">
        <v>28</v>
      </c>
      <c r="C616" s="31" t="s">
        <v>622</v>
      </c>
      <c r="D616" s="77"/>
      <c r="E616" s="78"/>
      <c r="F616" s="267"/>
      <c r="G616" s="32" t="str">
        <f t="shared" si="8"/>
        <v xml:space="preserve"> </v>
      </c>
    </row>
    <row r="617" spans="1:7" s="30" customFormat="1" x14ac:dyDescent="0.25">
      <c r="A617" s="55"/>
      <c r="C617" s="31" t="s">
        <v>30</v>
      </c>
      <c r="D617" s="77" t="s">
        <v>36</v>
      </c>
      <c r="E617" s="78">
        <v>12775</v>
      </c>
      <c r="F617" s="282">
        <v>0</v>
      </c>
      <c r="G617" s="32">
        <f t="shared" si="8"/>
        <v>0</v>
      </c>
    </row>
    <row r="618" spans="1:7" s="18" customFormat="1" x14ac:dyDescent="0.3">
      <c r="A618" s="21"/>
      <c r="B618" s="17"/>
      <c r="D618" s="128"/>
      <c r="E618" s="123"/>
      <c r="F618" s="266"/>
      <c r="G618" s="48" t="str">
        <f t="shared" si="8"/>
        <v xml:space="preserve"> </v>
      </c>
    </row>
    <row r="619" spans="1:7" s="29" customFormat="1" x14ac:dyDescent="0.3">
      <c r="A619" s="28">
        <f>1+COUNT(A$2:A617)</f>
        <v>59</v>
      </c>
      <c r="C619" s="31" t="s">
        <v>795</v>
      </c>
      <c r="D619" s="128"/>
      <c r="E619" s="123"/>
      <c r="F619" s="284"/>
      <c r="G619" s="25" t="str">
        <f t="shared" si="8"/>
        <v xml:space="preserve"> </v>
      </c>
    </row>
    <row r="620" spans="1:7" s="29" customFormat="1" ht="41.4" x14ac:dyDescent="0.3">
      <c r="A620" s="28"/>
      <c r="C620" s="31" t="s">
        <v>796</v>
      </c>
      <c r="D620" s="128"/>
      <c r="E620" s="123"/>
      <c r="F620" s="284"/>
      <c r="G620" s="25" t="str">
        <f t="shared" si="8"/>
        <v xml:space="preserve"> </v>
      </c>
    </row>
    <row r="621" spans="1:7" s="29" customFormat="1" x14ac:dyDescent="0.25">
      <c r="A621" s="28"/>
      <c r="B621" s="29" t="s">
        <v>26</v>
      </c>
      <c r="C621" s="31" t="s">
        <v>797</v>
      </c>
      <c r="D621" s="128" t="s">
        <v>24</v>
      </c>
      <c r="E621" s="123">
        <v>76</v>
      </c>
      <c r="F621" s="282">
        <v>0</v>
      </c>
      <c r="G621" s="25">
        <f t="shared" si="8"/>
        <v>0</v>
      </c>
    </row>
    <row r="622" spans="1:7" s="29" customFormat="1" x14ac:dyDescent="0.25">
      <c r="A622" s="28"/>
      <c r="B622" s="29" t="s">
        <v>26</v>
      </c>
      <c r="C622" s="31" t="s">
        <v>798</v>
      </c>
      <c r="D622" s="128" t="s">
        <v>24</v>
      </c>
      <c r="E622" s="123">
        <v>48</v>
      </c>
      <c r="F622" s="282">
        <v>0</v>
      </c>
      <c r="G622" s="25">
        <f t="shared" si="8"/>
        <v>0</v>
      </c>
    </row>
    <row r="623" spans="1:7" s="29" customFormat="1" ht="27.6" x14ac:dyDescent="0.3">
      <c r="A623" s="28"/>
      <c r="B623" s="29" t="s">
        <v>643</v>
      </c>
      <c r="C623" s="31" t="s">
        <v>799</v>
      </c>
      <c r="D623" s="128"/>
      <c r="E623" s="123"/>
      <c r="F623" s="284"/>
      <c r="G623" s="25" t="str">
        <f t="shared" si="8"/>
        <v xml:space="preserve"> </v>
      </c>
    </row>
    <row r="624" spans="1:7" s="38" customFormat="1" x14ac:dyDescent="0.25">
      <c r="A624" s="205"/>
      <c r="B624" s="206"/>
      <c r="C624" s="51"/>
      <c r="D624" s="134"/>
      <c r="E624" s="126"/>
      <c r="F624" s="304"/>
      <c r="G624" s="179" t="str">
        <f t="shared" si="8"/>
        <v xml:space="preserve"> </v>
      </c>
    </row>
    <row r="625" spans="1:7" s="18" customFormat="1" x14ac:dyDescent="0.3">
      <c r="A625" s="168">
        <f>1+COUNT(A$2:A624)</f>
        <v>60</v>
      </c>
      <c r="B625" s="171"/>
      <c r="C625" s="18" t="s">
        <v>800</v>
      </c>
      <c r="D625" s="128"/>
      <c r="E625" s="123"/>
      <c r="F625" s="305"/>
      <c r="G625" s="172" t="str">
        <f t="shared" si="8"/>
        <v xml:space="preserve"> </v>
      </c>
    </row>
    <row r="626" spans="1:7" s="18" customFormat="1" ht="151.80000000000001" x14ac:dyDescent="0.3">
      <c r="A626" s="174"/>
      <c r="B626" s="171"/>
      <c r="C626" s="18" t="s">
        <v>801</v>
      </c>
      <c r="D626" s="128"/>
      <c r="E626" s="123"/>
      <c r="F626" s="305"/>
      <c r="G626" s="172" t="str">
        <f t="shared" si="8"/>
        <v xml:space="preserve"> </v>
      </c>
    </row>
    <row r="627" spans="1:7" s="173" customFormat="1" x14ac:dyDescent="0.25">
      <c r="A627" s="175"/>
      <c r="B627" s="173" t="s">
        <v>25</v>
      </c>
      <c r="C627" s="176" t="s">
        <v>622</v>
      </c>
      <c r="D627" s="177"/>
      <c r="E627" s="178"/>
      <c r="F627" s="306"/>
      <c r="G627" s="179" t="str">
        <f t="shared" si="8"/>
        <v xml:space="preserve"> </v>
      </c>
    </row>
    <row r="628" spans="1:7" s="18" customFormat="1" x14ac:dyDescent="0.25">
      <c r="A628" s="26"/>
      <c r="B628" s="173" t="s">
        <v>26</v>
      </c>
      <c r="C628" s="18" t="s">
        <v>802</v>
      </c>
      <c r="D628" s="128" t="s">
        <v>24</v>
      </c>
      <c r="E628" s="123">
        <v>234</v>
      </c>
      <c r="F628" s="282">
        <v>0</v>
      </c>
      <c r="G628" s="172">
        <f t="shared" si="8"/>
        <v>0</v>
      </c>
    </row>
    <row r="629" spans="1:7" s="38" customFormat="1" x14ac:dyDescent="0.25">
      <c r="A629" s="205"/>
      <c r="B629" s="206"/>
      <c r="C629" s="51"/>
      <c r="D629" s="134"/>
      <c r="E629" s="126"/>
      <c r="F629" s="304"/>
      <c r="G629" s="179" t="str">
        <f t="shared" si="8"/>
        <v xml:space="preserve"> </v>
      </c>
    </row>
    <row r="630" spans="1:7" s="18" customFormat="1" x14ac:dyDescent="0.3">
      <c r="A630" s="168">
        <f>1+COUNT(A$2:A629)</f>
        <v>61</v>
      </c>
      <c r="B630" s="171"/>
      <c r="C630" s="18" t="s">
        <v>623</v>
      </c>
      <c r="D630" s="128"/>
      <c r="E630" s="123"/>
      <c r="F630" s="305"/>
      <c r="G630" s="172" t="str">
        <f t="shared" si="8"/>
        <v xml:space="preserve"> </v>
      </c>
    </row>
    <row r="631" spans="1:7" s="18" customFormat="1" ht="96.6" x14ac:dyDescent="0.3">
      <c r="A631" s="174"/>
      <c r="B631" s="171"/>
      <c r="C631" s="18" t="s">
        <v>624</v>
      </c>
      <c r="D631" s="128"/>
      <c r="E631" s="123"/>
      <c r="F631" s="305"/>
      <c r="G631" s="172" t="str">
        <f t="shared" si="8"/>
        <v xml:space="preserve"> </v>
      </c>
    </row>
    <row r="632" spans="1:7" s="173" customFormat="1" x14ac:dyDescent="0.25">
      <c r="A632" s="175"/>
      <c r="B632" s="173" t="s">
        <v>25</v>
      </c>
      <c r="C632" s="176" t="s">
        <v>622</v>
      </c>
      <c r="D632" s="177"/>
      <c r="E632" s="178"/>
      <c r="F632" s="306"/>
      <c r="G632" s="179" t="str">
        <f t="shared" si="8"/>
        <v xml:space="preserve"> </v>
      </c>
    </row>
    <row r="633" spans="1:7" s="173" customFormat="1" x14ac:dyDescent="0.25">
      <c r="A633" s="175"/>
      <c r="B633" s="173" t="s">
        <v>26</v>
      </c>
      <c r="C633" s="176" t="s">
        <v>625</v>
      </c>
      <c r="D633" s="128" t="s">
        <v>24</v>
      </c>
      <c r="E633" s="123">
        <v>212</v>
      </c>
      <c r="F633" s="282">
        <v>0</v>
      </c>
      <c r="G633" s="172">
        <f t="shared" ref="G633:G649" si="9">IF(E633&lt;&gt;0,E633*F633," ")</f>
        <v>0</v>
      </c>
    </row>
    <row r="634" spans="1:7" s="173" customFormat="1" x14ac:dyDescent="0.25">
      <c r="A634" s="175"/>
      <c r="B634" s="173" t="s">
        <v>26</v>
      </c>
      <c r="C634" s="176" t="s">
        <v>626</v>
      </c>
      <c r="D634" s="128" t="s">
        <v>24</v>
      </c>
      <c r="E634" s="123">
        <v>124</v>
      </c>
      <c r="F634" s="282">
        <v>0</v>
      </c>
      <c r="G634" s="172">
        <f t="shared" si="9"/>
        <v>0</v>
      </c>
    </row>
    <row r="635" spans="1:7" s="173" customFormat="1" x14ac:dyDescent="0.25">
      <c r="A635" s="175"/>
      <c r="B635" s="173" t="s">
        <v>26</v>
      </c>
      <c r="C635" s="176" t="s">
        <v>627</v>
      </c>
      <c r="D635" s="128" t="s">
        <v>24</v>
      </c>
      <c r="E635" s="123">
        <v>14</v>
      </c>
      <c r="F635" s="282">
        <v>0</v>
      </c>
      <c r="G635" s="172">
        <f t="shared" si="9"/>
        <v>0</v>
      </c>
    </row>
    <row r="636" spans="1:7" s="24" customFormat="1" x14ac:dyDescent="0.25">
      <c r="A636" s="26"/>
      <c r="C636" s="18"/>
      <c r="D636" s="128"/>
      <c r="E636" s="123"/>
      <c r="F636" s="284"/>
      <c r="G636" s="95" t="str">
        <f t="shared" si="9"/>
        <v xml:space="preserve"> </v>
      </c>
    </row>
    <row r="637" spans="1:7" s="17" customFormat="1" x14ac:dyDescent="0.25">
      <c r="A637" s="21">
        <f>1+COUNT(A$2:A636)</f>
        <v>62</v>
      </c>
      <c r="C637" s="38" t="s">
        <v>96</v>
      </c>
      <c r="D637" s="134"/>
      <c r="E637" s="126"/>
      <c r="F637" s="271"/>
      <c r="G637" s="95" t="str">
        <f t="shared" si="9"/>
        <v xml:space="preserve"> </v>
      </c>
    </row>
    <row r="638" spans="1:7" s="17" customFormat="1" x14ac:dyDescent="0.25">
      <c r="A638" s="21"/>
      <c r="C638" s="38" t="s">
        <v>97</v>
      </c>
      <c r="D638" s="134"/>
      <c r="E638" s="126"/>
      <c r="F638" s="271"/>
      <c r="G638" s="95" t="str">
        <f t="shared" si="9"/>
        <v xml:space="preserve"> </v>
      </c>
    </row>
    <row r="639" spans="1:7" s="17" customFormat="1" x14ac:dyDescent="0.25">
      <c r="A639" s="21"/>
      <c r="C639" s="38" t="s">
        <v>479</v>
      </c>
      <c r="D639" s="134" t="s">
        <v>628</v>
      </c>
      <c r="E639" s="126">
        <v>96</v>
      </c>
      <c r="F639" s="282">
        <v>0</v>
      </c>
      <c r="G639" s="95">
        <f t="shared" si="9"/>
        <v>0</v>
      </c>
    </row>
    <row r="640" spans="1:7" s="17" customFormat="1" x14ac:dyDescent="0.25">
      <c r="A640" s="21"/>
      <c r="C640" s="38"/>
      <c r="D640" s="134"/>
      <c r="E640" s="126"/>
      <c r="F640" s="266"/>
      <c r="G640" s="95" t="str">
        <f t="shared" si="9"/>
        <v xml:space="preserve"> </v>
      </c>
    </row>
    <row r="641" spans="1:7" s="17" customFormat="1" x14ac:dyDescent="0.25">
      <c r="A641" s="21">
        <f>1+COUNT(A$2:A640)</f>
        <v>63</v>
      </c>
      <c r="C641" s="180" t="s">
        <v>37</v>
      </c>
      <c r="D641" s="134"/>
      <c r="E641" s="126"/>
      <c r="F641" s="266"/>
      <c r="G641" s="95" t="str">
        <f t="shared" si="9"/>
        <v xml:space="preserve"> </v>
      </c>
    </row>
    <row r="642" spans="1:7" s="17" customFormat="1" ht="41.4" x14ac:dyDescent="0.25">
      <c r="A642" s="21"/>
      <c r="C642" s="38" t="s">
        <v>298</v>
      </c>
      <c r="D642" s="134"/>
      <c r="E642" s="126"/>
      <c r="F642" s="266"/>
      <c r="G642" s="95" t="str">
        <f t="shared" si="9"/>
        <v xml:space="preserve"> </v>
      </c>
    </row>
    <row r="643" spans="1:7" s="17" customFormat="1" x14ac:dyDescent="0.25">
      <c r="A643" s="21"/>
      <c r="C643" s="180" t="s">
        <v>629</v>
      </c>
      <c r="D643" s="134" t="s">
        <v>24</v>
      </c>
      <c r="E643" s="126">
        <v>8</v>
      </c>
      <c r="F643" s="282">
        <v>0</v>
      </c>
      <c r="G643" s="95">
        <f t="shared" si="9"/>
        <v>0</v>
      </c>
    </row>
    <row r="644" spans="1:7" s="18" customFormat="1" x14ac:dyDescent="0.25">
      <c r="A644" s="21"/>
      <c r="B644" s="17"/>
      <c r="D644" s="128"/>
      <c r="E644" s="123"/>
      <c r="F644" s="266"/>
      <c r="G644" s="95" t="str">
        <f t="shared" si="9"/>
        <v xml:space="preserve"> </v>
      </c>
    </row>
    <row r="645" spans="1:7" s="17" customFormat="1" x14ac:dyDescent="0.25">
      <c r="A645" s="21">
        <f>1+COUNT(A$2:A644)</f>
        <v>64</v>
      </c>
      <c r="C645" s="180" t="s">
        <v>191</v>
      </c>
      <c r="D645" s="134"/>
      <c r="E645" s="126"/>
      <c r="F645" s="266"/>
      <c r="G645" s="95" t="str">
        <f t="shared" si="9"/>
        <v xml:space="preserve"> </v>
      </c>
    </row>
    <row r="646" spans="1:7" s="17" customFormat="1" x14ac:dyDescent="0.25">
      <c r="A646" s="21"/>
      <c r="C646" s="180" t="s">
        <v>630</v>
      </c>
      <c r="D646" s="134"/>
      <c r="E646" s="126"/>
      <c r="F646" s="266"/>
      <c r="G646" s="95" t="str">
        <f t="shared" si="9"/>
        <v xml:space="preserve"> </v>
      </c>
    </row>
    <row r="647" spans="1:7" s="17" customFormat="1" ht="12" customHeight="1" x14ac:dyDescent="0.25">
      <c r="A647" s="21"/>
      <c r="C647" s="180" t="s">
        <v>631</v>
      </c>
      <c r="D647" s="134" t="s">
        <v>628</v>
      </c>
      <c r="E647" s="126">
        <v>46</v>
      </c>
      <c r="F647" s="282">
        <v>0</v>
      </c>
      <c r="G647" s="95">
        <f t="shared" si="9"/>
        <v>0</v>
      </c>
    </row>
    <row r="648" spans="1:7" s="17" customFormat="1" ht="12" customHeight="1" x14ac:dyDescent="0.25">
      <c r="A648" s="21"/>
      <c r="C648" s="180"/>
      <c r="D648" s="134"/>
      <c r="E648" s="126"/>
      <c r="F648" s="266"/>
      <c r="G648" s="95" t="str">
        <f t="shared" si="9"/>
        <v xml:space="preserve"> </v>
      </c>
    </row>
    <row r="649" spans="1:7" s="17" customFormat="1" ht="12.6" customHeight="1" x14ac:dyDescent="0.25">
      <c r="A649" s="21"/>
      <c r="C649" s="207"/>
      <c r="D649" s="208"/>
      <c r="E649" s="209"/>
      <c r="F649" s="307"/>
      <c r="G649" s="95" t="str">
        <f t="shared" si="9"/>
        <v xml:space="preserve"> </v>
      </c>
    </row>
    <row r="650" spans="1:7" s="17" customFormat="1" x14ac:dyDescent="0.3">
      <c r="A650" s="211"/>
      <c r="B650" s="212"/>
      <c r="C650" s="213" t="str">
        <f>C1</f>
        <v>OGREVANJE, HLAJENJE - KONVEKTORJI</v>
      </c>
      <c r="D650" s="214"/>
      <c r="E650" s="215"/>
      <c r="F650" s="308"/>
      <c r="G650" s="216">
        <f>SUM(G2:G649)</f>
        <v>0</v>
      </c>
    </row>
    <row r="651" spans="1:7" s="17" customFormat="1" x14ac:dyDescent="0.3">
      <c r="A651" s="21"/>
      <c r="C651" s="207"/>
      <c r="D651" s="208"/>
      <c r="E651" s="209"/>
      <c r="F651" s="307"/>
      <c r="G651" s="210"/>
    </row>
    <row r="652" spans="1:7" s="17" customFormat="1" x14ac:dyDescent="0.3">
      <c r="A652" s="21"/>
      <c r="C652" s="207"/>
      <c r="D652" s="208"/>
      <c r="E652" s="209"/>
      <c r="F652" s="307"/>
      <c r="G652" s="210"/>
    </row>
    <row r="653" spans="1:7" s="17" customFormat="1" x14ac:dyDescent="0.3">
      <c r="A653" s="21"/>
      <c r="C653" s="207"/>
      <c r="D653" s="208"/>
      <c r="E653" s="209"/>
      <c r="F653" s="307"/>
      <c r="G653" s="210"/>
    </row>
    <row r="654" spans="1:7" s="17" customFormat="1" x14ac:dyDescent="0.3">
      <c r="A654" s="21"/>
      <c r="C654" s="207"/>
      <c r="D654" s="208"/>
      <c r="E654" s="209"/>
      <c r="F654" s="307"/>
      <c r="G654" s="210"/>
    </row>
    <row r="655" spans="1:7" s="17" customFormat="1" x14ac:dyDescent="0.3">
      <c r="A655" s="21"/>
      <c r="C655" s="207"/>
      <c r="D655" s="208"/>
      <c r="E655" s="209"/>
      <c r="F655" s="307"/>
      <c r="G655" s="210"/>
    </row>
    <row r="656" spans="1:7" s="17" customFormat="1" x14ac:dyDescent="0.3">
      <c r="A656" s="21"/>
      <c r="C656" s="207"/>
      <c r="D656" s="208"/>
      <c r="E656" s="209"/>
      <c r="F656" s="307"/>
      <c r="G656" s="210"/>
    </row>
    <row r="657" spans="1:7" s="17" customFormat="1" x14ac:dyDescent="0.3">
      <c r="A657" s="21"/>
      <c r="C657" s="207"/>
      <c r="D657" s="208"/>
      <c r="E657" s="209"/>
      <c r="F657" s="307"/>
      <c r="G657" s="210"/>
    </row>
    <row r="658" spans="1:7" s="17" customFormat="1" x14ac:dyDescent="0.3">
      <c r="A658" s="21"/>
      <c r="C658" s="207"/>
      <c r="D658" s="208"/>
      <c r="E658" s="209"/>
      <c r="F658" s="307"/>
      <c r="G658" s="210"/>
    </row>
    <row r="659" spans="1:7" s="17" customFormat="1" x14ac:dyDescent="0.3">
      <c r="A659" s="21"/>
      <c r="C659" s="207"/>
      <c r="D659" s="208"/>
      <c r="E659" s="209"/>
      <c r="F659" s="307"/>
      <c r="G659" s="210"/>
    </row>
    <row r="660" spans="1:7" s="17" customFormat="1" x14ac:dyDescent="0.3">
      <c r="A660" s="21"/>
      <c r="C660" s="207"/>
      <c r="D660" s="208"/>
      <c r="E660" s="209"/>
      <c r="F660" s="307"/>
      <c r="G660" s="210"/>
    </row>
    <row r="661" spans="1:7" s="17" customFormat="1" x14ac:dyDescent="0.3">
      <c r="A661" s="21"/>
      <c r="C661" s="207"/>
      <c r="D661" s="208"/>
      <c r="E661" s="209"/>
      <c r="F661" s="307"/>
      <c r="G661" s="210"/>
    </row>
    <row r="662" spans="1:7" s="17" customFormat="1" x14ac:dyDescent="0.3">
      <c r="A662" s="21"/>
      <c r="C662" s="207"/>
      <c r="D662" s="208"/>
      <c r="E662" s="209"/>
      <c r="F662" s="307"/>
      <c r="G662" s="210"/>
    </row>
    <row r="663" spans="1:7" s="17" customFormat="1" x14ac:dyDescent="0.3">
      <c r="A663" s="21"/>
      <c r="C663" s="207"/>
      <c r="D663" s="208"/>
      <c r="E663" s="209"/>
      <c r="F663" s="307"/>
      <c r="G663" s="210"/>
    </row>
    <row r="665" spans="1:7" s="17" customFormat="1" x14ac:dyDescent="0.3">
      <c r="A665" s="21"/>
      <c r="C665" s="207"/>
      <c r="D665" s="208"/>
      <c r="E665" s="209"/>
      <c r="F665" s="307"/>
      <c r="G665" s="210"/>
    </row>
    <row r="666" spans="1:7" s="17" customFormat="1" x14ac:dyDescent="0.3">
      <c r="A666" s="21"/>
      <c r="C666" s="207"/>
      <c r="D666" s="208"/>
      <c r="E666" s="209"/>
      <c r="F666" s="307"/>
      <c r="G666" s="210"/>
    </row>
    <row r="667" spans="1:7" s="17" customFormat="1" x14ac:dyDescent="0.3">
      <c r="A667" s="21"/>
      <c r="C667" s="207"/>
      <c r="D667" s="208"/>
      <c r="E667" s="209"/>
      <c r="F667" s="307"/>
      <c r="G667" s="210"/>
    </row>
    <row r="668" spans="1:7" s="17" customFormat="1" x14ac:dyDescent="0.3">
      <c r="A668" s="21"/>
      <c r="C668" s="207"/>
      <c r="D668" s="208"/>
      <c r="E668" s="209"/>
      <c r="F668" s="307"/>
      <c r="G668" s="210"/>
    </row>
    <row r="669" spans="1:7" s="17" customFormat="1" x14ac:dyDescent="0.3">
      <c r="A669" s="21"/>
      <c r="C669" s="207"/>
      <c r="D669" s="208"/>
      <c r="E669" s="209"/>
      <c r="F669" s="307"/>
      <c r="G669" s="210"/>
    </row>
    <row r="670" spans="1:7" s="17" customFormat="1" x14ac:dyDescent="0.3">
      <c r="A670" s="21"/>
      <c r="C670" s="207"/>
      <c r="D670" s="208"/>
      <c r="E670" s="209"/>
      <c r="F670" s="307"/>
      <c r="G670" s="210"/>
    </row>
    <row r="671" spans="1:7" s="17" customFormat="1" x14ac:dyDescent="0.3">
      <c r="A671" s="21"/>
      <c r="C671" s="207"/>
      <c r="D671" s="208"/>
      <c r="E671" s="209"/>
      <c r="F671" s="307"/>
      <c r="G671" s="210"/>
    </row>
    <row r="672" spans="1:7" s="17" customFormat="1" x14ac:dyDescent="0.3">
      <c r="A672" s="21"/>
      <c r="C672" s="207"/>
      <c r="D672" s="208"/>
      <c r="E672" s="209"/>
      <c r="F672" s="307"/>
      <c r="G672" s="210"/>
    </row>
    <row r="673" spans="1:7" s="38" customFormat="1" x14ac:dyDescent="0.3">
      <c r="A673" s="21"/>
      <c r="B673" s="17"/>
      <c r="C673" s="116"/>
      <c r="D673" s="134"/>
      <c r="E673" s="126"/>
      <c r="F673" s="307"/>
      <c r="G673" s="210"/>
    </row>
    <row r="674" spans="1:7" s="38" customFormat="1" x14ac:dyDescent="0.3">
      <c r="A674" s="21"/>
      <c r="B674" s="17"/>
      <c r="C674" s="116"/>
      <c r="D674" s="134"/>
      <c r="E674" s="126"/>
      <c r="F674" s="307"/>
      <c r="G674" s="210"/>
    </row>
    <row r="675" spans="1:7" s="38" customFormat="1" x14ac:dyDescent="0.3">
      <c r="A675" s="21"/>
      <c r="B675" s="17"/>
      <c r="C675" s="116"/>
      <c r="D675" s="134"/>
      <c r="E675" s="126"/>
      <c r="F675" s="307"/>
      <c r="G675" s="210"/>
    </row>
    <row r="676" spans="1:7" s="38" customFormat="1" x14ac:dyDescent="0.3">
      <c r="A676" s="21"/>
      <c r="B676" s="17"/>
      <c r="C676" s="116"/>
      <c r="D676" s="134"/>
      <c r="E676" s="126"/>
      <c r="F676" s="307"/>
      <c r="G676" s="210"/>
    </row>
    <row r="677" spans="1:7" s="38" customFormat="1" x14ac:dyDescent="0.3">
      <c r="A677" s="21"/>
      <c r="B677" s="17"/>
      <c r="C677" s="116"/>
      <c r="D677" s="134"/>
      <c r="E677" s="126"/>
      <c r="F677" s="307"/>
      <c r="G677" s="210"/>
    </row>
    <row r="678" spans="1:7" s="38" customFormat="1" x14ac:dyDescent="0.3">
      <c r="A678" s="21"/>
      <c r="B678" s="17"/>
      <c r="C678" s="116"/>
      <c r="D678" s="134"/>
      <c r="E678" s="126"/>
      <c r="F678" s="307"/>
      <c r="G678" s="210"/>
    </row>
    <row r="679" spans="1:7" s="38" customFormat="1" x14ac:dyDescent="0.3">
      <c r="A679" s="21"/>
      <c r="B679" s="17"/>
      <c r="C679" s="116"/>
      <c r="D679" s="134"/>
      <c r="E679" s="126"/>
      <c r="F679" s="307"/>
      <c r="G679" s="210"/>
    </row>
    <row r="680" spans="1:7" s="38" customFormat="1" x14ac:dyDescent="0.3">
      <c r="A680" s="21"/>
      <c r="B680" s="17"/>
      <c r="C680" s="116"/>
      <c r="D680" s="134"/>
      <c r="E680" s="126"/>
      <c r="F680" s="307"/>
      <c r="G680" s="210"/>
    </row>
    <row r="681" spans="1:7" s="38" customFormat="1" x14ac:dyDescent="0.3">
      <c r="A681" s="21"/>
      <c r="B681" s="17"/>
      <c r="C681" s="116"/>
      <c r="D681" s="134"/>
      <c r="E681" s="126"/>
      <c r="F681" s="307"/>
      <c r="G681" s="210"/>
    </row>
    <row r="682" spans="1:7" s="38" customFormat="1" x14ac:dyDescent="0.3">
      <c r="A682" s="21"/>
      <c r="B682" s="17"/>
      <c r="C682" s="116"/>
      <c r="D682" s="134"/>
      <c r="E682" s="126"/>
      <c r="F682" s="307"/>
      <c r="G682" s="210"/>
    </row>
    <row r="683" spans="1:7" s="38" customFormat="1" x14ac:dyDescent="0.3">
      <c r="A683" s="21"/>
      <c r="B683" s="17"/>
      <c r="C683" s="116"/>
      <c r="D683" s="134"/>
      <c r="E683" s="126"/>
      <c r="F683" s="307"/>
      <c r="G683" s="210"/>
    </row>
    <row r="684" spans="1:7" s="38" customFormat="1" x14ac:dyDescent="0.3">
      <c r="A684" s="21"/>
      <c r="B684" s="17"/>
      <c r="C684" s="116"/>
      <c r="D684" s="134"/>
      <c r="E684" s="126"/>
      <c r="F684" s="307"/>
      <c r="G684" s="210"/>
    </row>
    <row r="685" spans="1:7" s="38" customFormat="1" x14ac:dyDescent="0.3">
      <c r="A685" s="21"/>
      <c r="B685" s="17"/>
      <c r="C685" s="116"/>
      <c r="D685" s="134"/>
      <c r="E685" s="126"/>
      <c r="F685" s="307"/>
      <c r="G685" s="210"/>
    </row>
    <row r="686" spans="1:7" s="38" customFormat="1" x14ac:dyDescent="0.3">
      <c r="A686" s="21"/>
      <c r="B686" s="17"/>
      <c r="C686" s="116"/>
      <c r="D686" s="134"/>
      <c r="E686" s="126"/>
      <c r="F686" s="307"/>
      <c r="G686" s="210"/>
    </row>
    <row r="687" spans="1:7" s="38" customFormat="1" x14ac:dyDescent="0.3">
      <c r="A687" s="21"/>
      <c r="B687" s="17"/>
      <c r="C687" s="116"/>
      <c r="D687" s="134"/>
      <c r="E687" s="126"/>
      <c r="F687" s="307"/>
      <c r="G687" s="210"/>
    </row>
    <row r="688" spans="1:7" s="38" customFormat="1" x14ac:dyDescent="0.3">
      <c r="A688" s="21"/>
      <c r="B688" s="17"/>
      <c r="C688" s="116"/>
      <c r="D688" s="134"/>
      <c r="E688" s="126"/>
      <c r="F688" s="307"/>
      <c r="G688" s="210"/>
    </row>
    <row r="689" spans="1:7" s="38" customFormat="1" x14ac:dyDescent="0.3">
      <c r="A689" s="21"/>
      <c r="B689" s="17"/>
      <c r="C689" s="116"/>
      <c r="D689" s="134"/>
      <c r="E689" s="126"/>
      <c r="F689" s="307"/>
      <c r="G689" s="210"/>
    </row>
    <row r="690" spans="1:7" s="38" customFormat="1" x14ac:dyDescent="0.3">
      <c r="A690" s="21"/>
      <c r="B690" s="17"/>
      <c r="C690" s="116"/>
      <c r="D690" s="134"/>
      <c r="E690" s="126"/>
      <c r="F690" s="307"/>
      <c r="G690" s="210"/>
    </row>
    <row r="691" spans="1:7" s="38" customFormat="1" x14ac:dyDescent="0.3">
      <c r="A691" s="21"/>
      <c r="B691" s="17"/>
      <c r="C691" s="116"/>
      <c r="D691" s="134"/>
      <c r="E691" s="126"/>
      <c r="F691" s="307"/>
      <c r="G691" s="210"/>
    </row>
    <row r="693" spans="1:7" s="17" customFormat="1" x14ac:dyDescent="0.3">
      <c r="A693" s="21"/>
      <c r="C693" s="207"/>
      <c r="D693" s="208"/>
      <c r="E693" s="209"/>
      <c r="F693" s="307"/>
      <c r="G693" s="210"/>
    </row>
    <row r="694" spans="1:7" s="17" customFormat="1" x14ac:dyDescent="0.3">
      <c r="A694" s="21"/>
      <c r="C694" s="207"/>
      <c r="D694" s="208"/>
      <c r="E694" s="209"/>
      <c r="F694" s="307"/>
      <c r="G694" s="210"/>
    </row>
    <row r="695" spans="1:7" s="17" customFormat="1" x14ac:dyDescent="0.3">
      <c r="A695" s="21"/>
      <c r="C695" s="207"/>
      <c r="D695" s="208"/>
      <c r="E695" s="209"/>
      <c r="F695" s="307"/>
      <c r="G695" s="210"/>
    </row>
    <row r="696" spans="1:7" s="17" customFormat="1" x14ac:dyDescent="0.3">
      <c r="A696" s="21"/>
      <c r="C696" s="207"/>
      <c r="D696" s="208"/>
      <c r="E696" s="209"/>
      <c r="F696" s="307"/>
      <c r="G696" s="210"/>
    </row>
    <row r="697" spans="1:7" s="17" customFormat="1" x14ac:dyDescent="0.3">
      <c r="A697" s="21"/>
      <c r="C697" s="207"/>
      <c r="D697" s="208"/>
      <c r="E697" s="209"/>
      <c r="F697" s="307"/>
      <c r="G697" s="210"/>
    </row>
    <row r="698" spans="1:7" s="17" customFormat="1" x14ac:dyDescent="0.3">
      <c r="A698" s="21"/>
      <c r="C698" s="207"/>
      <c r="D698" s="208"/>
      <c r="E698" s="209"/>
      <c r="F698" s="307"/>
      <c r="G698" s="210"/>
    </row>
    <row r="699" spans="1:7" s="17" customFormat="1" x14ac:dyDescent="0.3">
      <c r="A699" s="21"/>
      <c r="C699" s="207"/>
      <c r="D699" s="208"/>
      <c r="E699" s="209"/>
      <c r="F699" s="307"/>
      <c r="G699" s="210"/>
    </row>
    <row r="700" spans="1:7" s="38" customFormat="1" x14ac:dyDescent="0.3">
      <c r="A700" s="21"/>
      <c r="B700" s="17"/>
      <c r="C700" s="116"/>
      <c r="D700" s="134"/>
      <c r="E700" s="126"/>
      <c r="F700" s="307"/>
      <c r="G700" s="210"/>
    </row>
    <row r="701" spans="1:7" s="17" customFormat="1" x14ac:dyDescent="0.3">
      <c r="A701" s="21"/>
      <c r="C701" s="116"/>
      <c r="D701" s="134"/>
      <c r="E701" s="126"/>
      <c r="F701" s="307"/>
      <c r="G701" s="210"/>
    </row>
    <row r="702" spans="1:7" s="17" customFormat="1" x14ac:dyDescent="0.3">
      <c r="A702" s="21"/>
      <c r="C702" s="116"/>
      <c r="D702" s="134"/>
      <c r="E702" s="126"/>
      <c r="F702" s="307"/>
      <c r="G702" s="210"/>
    </row>
    <row r="703" spans="1:7" s="17" customFormat="1" x14ac:dyDescent="0.3">
      <c r="A703" s="21"/>
      <c r="C703" s="116"/>
      <c r="D703" s="134"/>
      <c r="E703" s="126"/>
      <c r="F703" s="307"/>
      <c r="G703" s="210"/>
    </row>
    <row r="704" spans="1:7" s="17" customFormat="1" x14ac:dyDescent="0.3">
      <c r="A704" s="21"/>
      <c r="C704" s="116"/>
      <c r="D704" s="134"/>
      <c r="E704" s="126"/>
      <c r="F704" s="307"/>
      <c r="G704" s="210"/>
    </row>
    <row r="705" spans="1:7" s="17" customFormat="1" x14ac:dyDescent="0.3">
      <c r="A705" s="21"/>
      <c r="C705" s="116"/>
      <c r="D705" s="134"/>
      <c r="E705" s="126"/>
      <c r="F705" s="307"/>
      <c r="G705" s="210"/>
    </row>
    <row r="706" spans="1:7" s="17" customFormat="1" x14ac:dyDescent="0.3">
      <c r="A706" s="21"/>
      <c r="C706" s="116"/>
      <c r="D706" s="134"/>
      <c r="E706" s="126"/>
      <c r="F706" s="307"/>
      <c r="G706" s="210"/>
    </row>
    <row r="707" spans="1:7" s="17" customFormat="1" x14ac:dyDescent="0.3">
      <c r="A707" s="21"/>
      <c r="C707" s="116"/>
      <c r="D707" s="134"/>
      <c r="E707" s="126"/>
      <c r="F707" s="307"/>
      <c r="G707" s="210"/>
    </row>
    <row r="708" spans="1:7" s="17" customFormat="1" x14ac:dyDescent="0.3">
      <c r="A708" s="21"/>
      <c r="C708" s="116"/>
      <c r="D708" s="134"/>
      <c r="E708" s="126"/>
      <c r="F708" s="307"/>
      <c r="G708" s="210"/>
    </row>
    <row r="709" spans="1:7" s="17" customFormat="1" x14ac:dyDescent="0.3">
      <c r="A709" s="21"/>
      <c r="C709" s="116"/>
      <c r="D709" s="134"/>
      <c r="E709" s="126"/>
      <c r="F709" s="307"/>
      <c r="G709" s="210"/>
    </row>
    <row r="711" spans="1:7" s="17" customFormat="1" x14ac:dyDescent="0.3">
      <c r="A711" s="21"/>
      <c r="C711" s="207"/>
      <c r="D711" s="208"/>
      <c r="E711" s="209"/>
      <c r="F711" s="307"/>
      <c r="G711" s="210"/>
    </row>
    <row r="712" spans="1:7" s="17" customFormat="1" x14ac:dyDescent="0.3">
      <c r="A712" s="21"/>
      <c r="C712" s="207"/>
      <c r="D712" s="208"/>
      <c r="E712" s="209"/>
      <c r="F712" s="307"/>
      <c r="G712" s="210"/>
    </row>
    <row r="713" spans="1:7" s="17" customFormat="1" x14ac:dyDescent="0.3">
      <c r="A713" s="21"/>
      <c r="C713" s="207"/>
      <c r="D713" s="208"/>
      <c r="E713" s="209"/>
      <c r="F713" s="307"/>
      <c r="G713" s="210"/>
    </row>
    <row r="714" spans="1:7" s="17" customFormat="1" x14ac:dyDescent="0.3">
      <c r="A714" s="21"/>
      <c r="C714" s="207"/>
      <c r="D714" s="208"/>
      <c r="E714" s="209"/>
      <c r="F714" s="307"/>
      <c r="G714" s="210"/>
    </row>
    <row r="715" spans="1:7" s="17" customFormat="1" x14ac:dyDescent="0.3">
      <c r="A715" s="21"/>
      <c r="C715" s="207"/>
      <c r="D715" s="208"/>
      <c r="E715" s="209"/>
      <c r="F715" s="307"/>
      <c r="G715" s="210"/>
    </row>
    <row r="717" spans="1:7" s="17" customFormat="1" x14ac:dyDescent="0.3">
      <c r="A717" s="21"/>
      <c r="C717" s="207"/>
      <c r="D717" s="208"/>
      <c r="E717" s="209"/>
      <c r="F717" s="307"/>
      <c r="G717" s="210"/>
    </row>
    <row r="718" spans="1:7" s="17" customFormat="1" x14ac:dyDescent="0.3">
      <c r="A718" s="217"/>
      <c r="C718" s="207"/>
      <c r="D718" s="208"/>
      <c r="E718" s="209"/>
      <c r="F718" s="307"/>
      <c r="G718" s="210"/>
    </row>
    <row r="724" spans="1:7" s="17" customFormat="1" x14ac:dyDescent="0.3">
      <c r="A724" s="21"/>
      <c r="C724" s="207"/>
      <c r="D724" s="208"/>
      <c r="E724" s="209"/>
      <c r="F724" s="307"/>
      <c r="G724" s="210"/>
    </row>
    <row r="726" spans="1:7" s="17" customFormat="1" x14ac:dyDescent="0.3">
      <c r="A726" s="21"/>
      <c r="C726" s="207"/>
      <c r="D726" s="208"/>
      <c r="E726" s="209"/>
      <c r="F726" s="307"/>
      <c r="G726" s="210"/>
    </row>
    <row r="728" spans="1:7" s="17" customFormat="1" x14ac:dyDescent="0.3">
      <c r="A728" s="21"/>
      <c r="C728" s="207"/>
      <c r="D728" s="208"/>
      <c r="E728" s="209"/>
      <c r="F728" s="307"/>
      <c r="G728" s="210"/>
    </row>
    <row r="731" spans="1:7" s="17" customFormat="1" x14ac:dyDescent="0.3">
      <c r="A731" s="21"/>
      <c r="C731" s="207"/>
      <c r="D731" s="208"/>
      <c r="E731" s="209"/>
      <c r="F731" s="307"/>
      <c r="G731" s="210"/>
    </row>
  </sheetData>
  <sheetProtection algorithmName="SHA-512" hashValue="gToEqXzS8x7Opw2nXaXB1L1HeQfgky5khM6jck61s2J/3wIun+H0RhvtfQLJG+wqH3P8VBveHTJ1KW7Hbiowlw==" saltValue="YkQ0uPn6v4Va5cYhd/ndIw==" spinCount="100000" sheet="1" objects="1" scenarios="1"/>
  <pageMargins left="0.70866141732283472" right="0.70866141732283472" top="0.74803149606299213" bottom="0.74803149606299213" header="0.31496062992125984" footer="0.31496062992125984"/>
  <pageSetup paperSize="9" scale="97" fitToHeight="0" orientation="portrait" useFirstPageNumber="1" r:id="rId1"/>
  <headerFooter alignWithMargins="0">
    <oddHeader>&amp;C&amp;G</oddHeader>
    <oddFooter>&amp;LAP LJ - FAZA B - GOI DELA&amp;C&amp;A&amp;Rstran &amp;P od &amp;N</oddFooter>
  </headerFooter>
  <ignoredErrors>
    <ignoredError sqref="A1" numberStoredAsText="1"/>
  </ignoredError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3EF0D-130E-4ECB-8795-1DA3AB43750C}">
  <sheetPr>
    <pageSetUpPr fitToPage="1"/>
  </sheetPr>
  <dimension ref="A1:G247"/>
  <sheetViews>
    <sheetView showGridLines="0" view="pageLayout" zoomScaleNormal="120" workbookViewId="0">
      <selection activeCell="F1" sqref="F1:F1048576"/>
    </sheetView>
  </sheetViews>
  <sheetFormatPr defaultColWidth="9.109375" defaultRowHeight="13.8" x14ac:dyDescent="0.3"/>
  <cols>
    <col min="1" max="1" width="5.6640625" style="21" customWidth="1"/>
    <col min="2" max="2" width="5.6640625" style="17" customWidth="1"/>
    <col min="3" max="3" width="50.6640625" style="207" customWidth="1"/>
    <col min="4" max="4" width="6.6640625" style="208" customWidth="1"/>
    <col min="5" max="5" width="7.6640625" style="209" customWidth="1"/>
    <col min="6" max="6" width="10.6640625" style="265" customWidth="1"/>
    <col min="7" max="7" width="10.6640625" style="48" customWidth="1"/>
    <col min="8" max="16384" width="9.109375" style="217"/>
  </cols>
  <sheetData>
    <row r="1" spans="1:7" s="17" customFormat="1" ht="14.4" x14ac:dyDescent="0.3">
      <c r="A1" s="61" t="s">
        <v>847</v>
      </c>
      <c r="B1" s="61"/>
      <c r="C1" s="202" t="s">
        <v>857</v>
      </c>
      <c r="D1" s="221"/>
      <c r="E1" s="222"/>
      <c r="F1" s="309"/>
      <c r="G1" s="223">
        <f>+G166</f>
        <v>0</v>
      </c>
    </row>
    <row r="3" spans="1:7" s="17" customFormat="1" x14ac:dyDescent="0.3">
      <c r="A3" s="19" t="s">
        <v>13</v>
      </c>
      <c r="B3" s="20"/>
      <c r="C3" s="186" t="s">
        <v>14</v>
      </c>
      <c r="D3" s="187" t="s">
        <v>17</v>
      </c>
      <c r="E3" s="224" t="s">
        <v>16</v>
      </c>
      <c r="F3" s="310" t="s">
        <v>15</v>
      </c>
      <c r="G3" s="225" t="s">
        <v>18</v>
      </c>
    </row>
    <row r="4" spans="1:7" x14ac:dyDescent="0.3">
      <c r="G4" s="32" t="str">
        <f t="shared" ref="G4:G67" si="0">IF(E4&lt;&gt;0,E4*F4," ")</f>
        <v xml:space="preserve"> </v>
      </c>
    </row>
    <row r="5" spans="1:7" s="17" customFormat="1" x14ac:dyDescent="0.3">
      <c r="A5" s="21">
        <f>1+COUNT(A$2:A4)</f>
        <v>1</v>
      </c>
      <c r="C5" s="207" t="s">
        <v>805</v>
      </c>
      <c r="D5" s="208"/>
      <c r="E5" s="209"/>
      <c r="F5" s="265"/>
      <c r="G5" s="32" t="str">
        <f t="shared" si="0"/>
        <v xml:space="preserve"> </v>
      </c>
    </row>
    <row r="6" spans="1:7" s="17" customFormat="1" ht="27.6" x14ac:dyDescent="0.3">
      <c r="A6" s="21"/>
      <c r="C6" s="207" t="s">
        <v>806</v>
      </c>
      <c r="D6" s="208"/>
      <c r="E6" s="209"/>
      <c r="F6" s="265"/>
      <c r="G6" s="32" t="str">
        <f t="shared" si="0"/>
        <v xml:space="preserve"> </v>
      </c>
    </row>
    <row r="7" spans="1:7" s="17" customFormat="1" x14ac:dyDescent="0.3">
      <c r="A7" s="21"/>
      <c r="B7" s="17" t="s">
        <v>25</v>
      </c>
      <c r="C7" s="207"/>
      <c r="D7" s="208"/>
      <c r="E7" s="209"/>
      <c r="F7" s="265"/>
      <c r="G7" s="32"/>
    </row>
    <row r="8" spans="1:7" s="17" customFormat="1" x14ac:dyDescent="0.3">
      <c r="A8" s="21"/>
      <c r="B8" s="17" t="s">
        <v>26</v>
      </c>
      <c r="C8" s="207"/>
      <c r="D8" s="208"/>
      <c r="E8" s="209"/>
      <c r="F8" s="265"/>
      <c r="G8" s="32"/>
    </row>
    <row r="9" spans="1:7" s="17" customFormat="1" x14ac:dyDescent="0.3">
      <c r="A9" s="21"/>
      <c r="C9" s="207" t="s">
        <v>807</v>
      </c>
      <c r="D9" s="208"/>
      <c r="E9" s="209"/>
      <c r="F9" s="265"/>
      <c r="G9" s="32" t="str">
        <f t="shared" si="0"/>
        <v xml:space="preserve"> </v>
      </c>
    </row>
    <row r="10" spans="1:7" s="17" customFormat="1" x14ac:dyDescent="0.3">
      <c r="A10" s="21"/>
      <c r="C10" s="207" t="s">
        <v>27</v>
      </c>
      <c r="D10" s="208" t="s">
        <v>12</v>
      </c>
      <c r="E10" s="209">
        <v>2500</v>
      </c>
      <c r="F10" s="265">
        <v>0</v>
      </c>
      <c r="G10" s="32">
        <f t="shared" si="0"/>
        <v>0</v>
      </c>
    </row>
    <row r="11" spans="1:7" s="17" customFormat="1" x14ac:dyDescent="0.3">
      <c r="A11" s="21"/>
      <c r="C11" s="207"/>
      <c r="D11" s="208"/>
      <c r="E11" s="209"/>
      <c r="F11" s="265"/>
      <c r="G11" s="32" t="str">
        <f t="shared" si="0"/>
        <v xml:space="preserve"> </v>
      </c>
    </row>
    <row r="12" spans="1:7" s="17" customFormat="1" x14ac:dyDescent="0.3">
      <c r="A12" s="21">
        <f>1+COUNT(A$2:A11)</f>
        <v>2</v>
      </c>
      <c r="C12" s="207" t="s">
        <v>809</v>
      </c>
      <c r="D12" s="208"/>
      <c r="E12" s="209"/>
      <c r="F12" s="265"/>
      <c r="G12" s="32" t="str">
        <f t="shared" si="0"/>
        <v xml:space="preserve"> </v>
      </c>
    </row>
    <row r="13" spans="1:7" s="17" customFormat="1" ht="27.6" x14ac:dyDescent="0.3">
      <c r="A13" s="21"/>
      <c r="C13" s="207" t="s">
        <v>810</v>
      </c>
      <c r="D13" s="208"/>
      <c r="E13" s="209"/>
      <c r="F13" s="265"/>
      <c r="G13" s="32" t="str">
        <f t="shared" si="0"/>
        <v xml:space="preserve"> </v>
      </c>
    </row>
    <row r="14" spans="1:7" s="17" customFormat="1" x14ac:dyDescent="0.3">
      <c r="A14" s="21"/>
      <c r="B14" s="17" t="s">
        <v>25</v>
      </c>
      <c r="C14" s="207" t="s">
        <v>808</v>
      </c>
      <c r="D14" s="208"/>
      <c r="E14" s="209"/>
      <c r="F14" s="265"/>
      <c r="G14" s="32" t="str">
        <f t="shared" si="0"/>
        <v xml:space="preserve"> </v>
      </c>
    </row>
    <row r="15" spans="1:7" s="17" customFormat="1" x14ac:dyDescent="0.3">
      <c r="A15" s="21"/>
      <c r="B15" s="17" t="s">
        <v>26</v>
      </c>
      <c r="C15" s="207" t="s">
        <v>811</v>
      </c>
      <c r="D15" s="208"/>
      <c r="E15" s="209"/>
      <c r="F15" s="265"/>
      <c r="G15" s="32" t="str">
        <f t="shared" si="0"/>
        <v xml:space="preserve"> </v>
      </c>
    </row>
    <row r="16" spans="1:7" s="17" customFormat="1" x14ac:dyDescent="0.3">
      <c r="A16" s="21"/>
      <c r="C16" s="207" t="s">
        <v>27</v>
      </c>
      <c r="D16" s="208" t="s">
        <v>33</v>
      </c>
      <c r="E16" s="209">
        <v>1055</v>
      </c>
      <c r="F16" s="265">
        <v>0</v>
      </c>
      <c r="G16" s="32">
        <f t="shared" si="0"/>
        <v>0</v>
      </c>
    </row>
    <row r="17" spans="1:7" s="17" customFormat="1" x14ac:dyDescent="0.3">
      <c r="A17" s="21"/>
      <c r="C17" s="207"/>
      <c r="D17" s="208"/>
      <c r="E17" s="209"/>
      <c r="F17" s="265"/>
      <c r="G17" s="32" t="str">
        <f t="shared" si="0"/>
        <v xml:space="preserve"> </v>
      </c>
    </row>
    <row r="18" spans="1:7" s="17" customFormat="1" x14ac:dyDescent="0.3">
      <c r="A18" s="21">
        <f>1+COUNT(A$2:A17)</f>
        <v>3</v>
      </c>
      <c r="C18" s="207" t="s">
        <v>812</v>
      </c>
      <c r="D18" s="208"/>
      <c r="E18" s="209"/>
      <c r="F18" s="265"/>
      <c r="G18" s="32" t="str">
        <f t="shared" si="0"/>
        <v xml:space="preserve"> </v>
      </c>
    </row>
    <row r="19" spans="1:7" s="17" customFormat="1" ht="27.6" x14ac:dyDescent="0.3">
      <c r="A19" s="21"/>
      <c r="C19" s="207" t="s">
        <v>813</v>
      </c>
      <c r="D19" s="208"/>
      <c r="E19" s="209"/>
      <c r="F19" s="265"/>
      <c r="G19" s="32" t="str">
        <f t="shared" si="0"/>
        <v xml:space="preserve"> </v>
      </c>
    </row>
    <row r="20" spans="1:7" s="17" customFormat="1" x14ac:dyDescent="0.3">
      <c r="A20" s="21"/>
      <c r="D20" s="208"/>
      <c r="E20" s="209"/>
      <c r="F20" s="265"/>
      <c r="G20" s="32" t="str">
        <f t="shared" si="0"/>
        <v xml:space="preserve"> </v>
      </c>
    </row>
    <row r="21" spans="1:7" s="17" customFormat="1" x14ac:dyDescent="0.3">
      <c r="A21" s="21"/>
      <c r="B21" s="17" t="s">
        <v>25</v>
      </c>
      <c r="C21" s="207" t="s">
        <v>808</v>
      </c>
      <c r="D21" s="208"/>
      <c r="E21" s="209"/>
      <c r="F21" s="265"/>
      <c r="G21" s="32" t="str">
        <f t="shared" si="0"/>
        <v xml:space="preserve"> </v>
      </c>
    </row>
    <row r="22" spans="1:7" s="17" customFormat="1" x14ac:dyDescent="0.3">
      <c r="A22" s="21"/>
      <c r="B22" s="17" t="s">
        <v>26</v>
      </c>
      <c r="C22" s="207" t="s">
        <v>814</v>
      </c>
      <c r="D22" s="208"/>
      <c r="E22" s="209"/>
      <c r="F22" s="265"/>
      <c r="G22" s="32" t="str">
        <f t="shared" si="0"/>
        <v xml:space="preserve"> </v>
      </c>
    </row>
    <row r="23" spans="1:7" s="17" customFormat="1" x14ac:dyDescent="0.3">
      <c r="A23" s="21"/>
      <c r="C23" s="207" t="s">
        <v>27</v>
      </c>
      <c r="D23" s="208" t="s">
        <v>33</v>
      </c>
      <c r="E23" s="209">
        <v>250</v>
      </c>
      <c r="F23" s="265">
        <v>0</v>
      </c>
      <c r="G23" s="32">
        <f t="shared" si="0"/>
        <v>0</v>
      </c>
    </row>
    <row r="24" spans="1:7" s="17" customFormat="1" x14ac:dyDescent="0.3">
      <c r="A24" s="21"/>
      <c r="C24" s="207"/>
      <c r="D24" s="208"/>
      <c r="E24" s="209"/>
      <c r="F24" s="265"/>
      <c r="G24" s="32" t="str">
        <f t="shared" si="0"/>
        <v xml:space="preserve"> </v>
      </c>
    </row>
    <row r="25" spans="1:7" s="17" customFormat="1" x14ac:dyDescent="0.3">
      <c r="A25" s="21">
        <f>1+COUNT(A$2:A24)</f>
        <v>4</v>
      </c>
      <c r="C25" s="207" t="s">
        <v>815</v>
      </c>
      <c r="D25" s="208"/>
      <c r="E25" s="209"/>
      <c r="F25" s="265"/>
      <c r="G25" s="32" t="str">
        <f t="shared" si="0"/>
        <v xml:space="preserve"> </v>
      </c>
    </row>
    <row r="26" spans="1:7" s="17" customFormat="1" ht="69" x14ac:dyDescent="0.3">
      <c r="A26" s="21"/>
      <c r="C26" s="207" t="s">
        <v>816</v>
      </c>
      <c r="D26" s="208"/>
      <c r="E26" s="209"/>
      <c r="F26" s="265"/>
      <c r="G26" s="32" t="str">
        <f t="shared" si="0"/>
        <v xml:space="preserve"> </v>
      </c>
    </row>
    <row r="27" spans="1:7" s="17" customFormat="1" x14ac:dyDescent="0.3">
      <c r="A27" s="21"/>
      <c r="C27" s="207" t="s">
        <v>27</v>
      </c>
      <c r="D27" s="208"/>
      <c r="E27" s="209"/>
      <c r="F27" s="265"/>
      <c r="G27" s="32" t="str">
        <f t="shared" si="0"/>
        <v xml:space="preserve"> </v>
      </c>
    </row>
    <row r="28" spans="1:7" s="17" customFormat="1" x14ac:dyDescent="0.3">
      <c r="A28" s="21"/>
      <c r="B28" s="17" t="s">
        <v>25</v>
      </c>
      <c r="C28" s="207" t="s">
        <v>808</v>
      </c>
      <c r="D28" s="208"/>
      <c r="E28" s="209"/>
      <c r="F28" s="265"/>
      <c r="G28" s="32" t="str">
        <f t="shared" si="0"/>
        <v xml:space="preserve"> </v>
      </c>
    </row>
    <row r="29" spans="1:7" s="17" customFormat="1" x14ac:dyDescent="0.3">
      <c r="A29" s="21"/>
      <c r="B29" s="17" t="s">
        <v>26</v>
      </c>
      <c r="C29" s="207" t="s">
        <v>817</v>
      </c>
      <c r="D29" s="208" t="s">
        <v>24</v>
      </c>
      <c r="E29" s="209">
        <v>2</v>
      </c>
      <c r="F29" s="265">
        <v>0</v>
      </c>
      <c r="G29" s="32">
        <f t="shared" si="0"/>
        <v>0</v>
      </c>
    </row>
    <row r="30" spans="1:7" s="17" customFormat="1" x14ac:dyDescent="0.3">
      <c r="A30" s="21"/>
      <c r="B30" s="17" t="s">
        <v>26</v>
      </c>
      <c r="C30" s="207" t="s">
        <v>818</v>
      </c>
      <c r="D30" s="208" t="s">
        <v>24</v>
      </c>
      <c r="E30" s="209">
        <v>1</v>
      </c>
      <c r="F30" s="265">
        <v>0</v>
      </c>
      <c r="G30" s="32">
        <f t="shared" si="0"/>
        <v>0</v>
      </c>
    </row>
    <row r="31" spans="1:7" s="17" customFormat="1" x14ac:dyDescent="0.3">
      <c r="A31" s="21"/>
      <c r="B31" s="17" t="s">
        <v>26</v>
      </c>
      <c r="C31" s="207" t="s">
        <v>834</v>
      </c>
      <c r="D31" s="208" t="s">
        <v>24</v>
      </c>
      <c r="E31" s="209">
        <v>6</v>
      </c>
      <c r="F31" s="265">
        <v>0</v>
      </c>
      <c r="G31" s="32">
        <f t="shared" si="0"/>
        <v>0</v>
      </c>
    </row>
    <row r="32" spans="1:7" s="17" customFormat="1" x14ac:dyDescent="0.3">
      <c r="A32" s="21"/>
      <c r="C32" s="207"/>
      <c r="D32" s="208"/>
      <c r="E32" s="209"/>
      <c r="F32" s="265"/>
      <c r="G32" s="32" t="str">
        <f t="shared" si="0"/>
        <v xml:space="preserve"> </v>
      </c>
    </row>
    <row r="33" spans="1:7" s="17" customFormat="1" x14ac:dyDescent="0.3">
      <c r="A33" s="21">
        <f>1+COUNT(A$2:A32)</f>
        <v>5</v>
      </c>
      <c r="C33" s="207" t="s">
        <v>819</v>
      </c>
      <c r="D33" s="208"/>
      <c r="E33" s="209"/>
      <c r="F33" s="265"/>
      <c r="G33" s="32" t="str">
        <f t="shared" si="0"/>
        <v xml:space="preserve"> </v>
      </c>
    </row>
    <row r="34" spans="1:7" s="17" customFormat="1" ht="220.8" x14ac:dyDescent="0.3">
      <c r="A34" s="21"/>
      <c r="C34" s="207" t="s">
        <v>820</v>
      </c>
      <c r="D34" s="208"/>
      <c r="E34" s="209"/>
      <c r="F34" s="265"/>
      <c r="G34" s="32" t="str">
        <f t="shared" si="0"/>
        <v xml:space="preserve"> </v>
      </c>
    </row>
    <row r="35" spans="1:7" s="17" customFormat="1" x14ac:dyDescent="0.3">
      <c r="A35" s="21"/>
      <c r="C35" s="207" t="s">
        <v>27</v>
      </c>
      <c r="D35" s="208"/>
      <c r="E35" s="209"/>
      <c r="F35" s="265"/>
      <c r="G35" s="32" t="str">
        <f t="shared" si="0"/>
        <v xml:space="preserve"> </v>
      </c>
    </row>
    <row r="36" spans="1:7" s="17" customFormat="1" x14ac:dyDescent="0.3">
      <c r="A36" s="21"/>
      <c r="B36" s="17" t="s">
        <v>25</v>
      </c>
      <c r="C36" s="207" t="s">
        <v>808</v>
      </c>
      <c r="D36" s="208"/>
      <c r="E36" s="209"/>
      <c r="F36" s="265"/>
      <c r="G36" s="32" t="str">
        <f t="shared" si="0"/>
        <v xml:space="preserve"> </v>
      </c>
    </row>
    <row r="37" spans="1:7" s="17" customFormat="1" x14ac:dyDescent="0.3">
      <c r="A37" s="21"/>
      <c r="B37" s="17" t="s">
        <v>26</v>
      </c>
      <c r="C37" s="207"/>
      <c r="D37" s="208"/>
      <c r="E37" s="209"/>
      <c r="F37" s="265"/>
      <c r="G37" s="32" t="str">
        <f t="shared" si="0"/>
        <v xml:space="preserve"> </v>
      </c>
    </row>
    <row r="38" spans="1:7" s="17" customFormat="1" x14ac:dyDescent="0.3">
      <c r="A38" s="21"/>
      <c r="B38" s="17" t="s">
        <v>26</v>
      </c>
      <c r="C38" s="207" t="s">
        <v>821</v>
      </c>
      <c r="D38" s="208" t="s">
        <v>24</v>
      </c>
      <c r="E38" s="209">
        <v>2</v>
      </c>
      <c r="F38" s="265">
        <v>0</v>
      </c>
      <c r="G38" s="32">
        <f t="shared" si="0"/>
        <v>0</v>
      </c>
    </row>
    <row r="39" spans="1:7" s="17" customFormat="1" x14ac:dyDescent="0.3">
      <c r="A39" s="21"/>
      <c r="B39" s="17" t="s">
        <v>26</v>
      </c>
      <c r="C39" s="207" t="s">
        <v>822</v>
      </c>
      <c r="D39" s="208" t="s">
        <v>24</v>
      </c>
      <c r="E39" s="209">
        <v>1</v>
      </c>
      <c r="F39" s="265">
        <v>0</v>
      </c>
      <c r="G39" s="32">
        <f t="shared" si="0"/>
        <v>0</v>
      </c>
    </row>
    <row r="40" spans="1:7" s="17" customFormat="1" x14ac:dyDescent="0.3">
      <c r="A40" s="21"/>
      <c r="B40" s="17" t="s">
        <v>26</v>
      </c>
      <c r="C40" s="207" t="s">
        <v>823</v>
      </c>
      <c r="D40" s="208" t="s">
        <v>24</v>
      </c>
      <c r="E40" s="209">
        <v>4</v>
      </c>
      <c r="F40" s="265">
        <v>0</v>
      </c>
      <c r="G40" s="32">
        <f t="shared" si="0"/>
        <v>0</v>
      </c>
    </row>
    <row r="41" spans="1:7" s="17" customFormat="1" x14ac:dyDescent="0.3">
      <c r="A41" s="21"/>
      <c r="B41" s="17" t="s">
        <v>26</v>
      </c>
      <c r="C41" s="207" t="s">
        <v>824</v>
      </c>
      <c r="D41" s="208" t="s">
        <v>24</v>
      </c>
      <c r="E41" s="209">
        <v>2</v>
      </c>
      <c r="F41" s="265">
        <v>0</v>
      </c>
      <c r="G41" s="32">
        <f t="shared" si="0"/>
        <v>0</v>
      </c>
    </row>
    <row r="42" spans="1:7" s="17" customFormat="1" x14ac:dyDescent="0.3">
      <c r="A42" s="21"/>
      <c r="C42" s="207"/>
      <c r="D42" s="208"/>
      <c r="E42" s="209"/>
      <c r="F42" s="265"/>
      <c r="G42" s="32" t="str">
        <f t="shared" si="0"/>
        <v xml:space="preserve"> </v>
      </c>
    </row>
    <row r="43" spans="1:7" s="17" customFormat="1" x14ac:dyDescent="0.3">
      <c r="A43" s="21"/>
      <c r="C43" s="207"/>
      <c r="D43" s="208"/>
      <c r="E43" s="209"/>
      <c r="F43" s="265"/>
      <c r="G43" s="32" t="str">
        <f t="shared" si="0"/>
        <v xml:space="preserve"> </v>
      </c>
    </row>
    <row r="44" spans="1:7" s="17" customFormat="1" x14ac:dyDescent="0.3">
      <c r="A44" s="21">
        <f>1+COUNT(A$2:A43)</f>
        <v>6</v>
      </c>
      <c r="C44" s="207" t="s">
        <v>827</v>
      </c>
      <c r="D44" s="208"/>
      <c r="E44" s="209"/>
      <c r="F44" s="265"/>
      <c r="G44" s="32" t="str">
        <f t="shared" si="0"/>
        <v xml:space="preserve"> </v>
      </c>
    </row>
    <row r="45" spans="1:7" s="17" customFormat="1" ht="207" x14ac:dyDescent="0.3">
      <c r="A45" s="21"/>
      <c r="C45" s="207" t="s">
        <v>828</v>
      </c>
      <c r="D45" s="208"/>
      <c r="E45" s="209"/>
      <c r="F45" s="265"/>
      <c r="G45" s="32" t="str">
        <f t="shared" si="0"/>
        <v xml:space="preserve"> </v>
      </c>
    </row>
    <row r="46" spans="1:7" s="17" customFormat="1" x14ac:dyDescent="0.3">
      <c r="A46" s="21"/>
      <c r="B46" s="17" t="s">
        <v>28</v>
      </c>
      <c r="C46" s="207" t="s">
        <v>808</v>
      </c>
      <c r="D46" s="208"/>
      <c r="E46" s="209"/>
      <c r="F46" s="265"/>
      <c r="G46" s="32" t="str">
        <f t="shared" si="0"/>
        <v xml:space="preserve"> </v>
      </c>
    </row>
    <row r="47" spans="1:7" s="17" customFormat="1" x14ac:dyDescent="0.3">
      <c r="A47" s="21"/>
      <c r="B47" s="17" t="s">
        <v>29</v>
      </c>
      <c r="C47" s="207" t="s">
        <v>842</v>
      </c>
      <c r="D47" s="208"/>
      <c r="E47" s="209"/>
      <c r="F47" s="265"/>
      <c r="G47" s="32" t="str">
        <f t="shared" si="0"/>
        <v xml:space="preserve"> </v>
      </c>
    </row>
    <row r="48" spans="1:7" s="17" customFormat="1" x14ac:dyDescent="0.3">
      <c r="A48" s="21"/>
      <c r="C48" s="207" t="s">
        <v>840</v>
      </c>
      <c r="D48" s="208"/>
      <c r="E48" s="209"/>
      <c r="F48" s="265"/>
      <c r="G48" s="32" t="str">
        <f t="shared" si="0"/>
        <v xml:space="preserve"> </v>
      </c>
    </row>
    <row r="49" spans="1:7" s="17" customFormat="1" x14ac:dyDescent="0.3">
      <c r="A49" s="21"/>
      <c r="C49" s="207" t="s">
        <v>841</v>
      </c>
      <c r="D49" s="208"/>
      <c r="E49" s="209"/>
      <c r="F49" s="265"/>
      <c r="G49" s="32" t="str">
        <f t="shared" si="0"/>
        <v xml:space="preserve"> </v>
      </c>
    </row>
    <row r="50" spans="1:7" s="17" customFormat="1" x14ac:dyDescent="0.3">
      <c r="A50" s="21"/>
      <c r="C50" s="207" t="s">
        <v>829</v>
      </c>
      <c r="D50" s="208"/>
      <c r="E50" s="209"/>
      <c r="F50" s="265"/>
      <c r="G50" s="32" t="str">
        <f t="shared" si="0"/>
        <v xml:space="preserve"> </v>
      </c>
    </row>
    <row r="51" spans="1:7" s="17" customFormat="1" x14ac:dyDescent="0.3">
      <c r="A51" s="21"/>
      <c r="C51" s="207" t="s">
        <v>27</v>
      </c>
      <c r="D51" s="208" t="s">
        <v>24</v>
      </c>
      <c r="E51" s="209">
        <v>6</v>
      </c>
      <c r="F51" s="265">
        <v>0</v>
      </c>
      <c r="G51" s="32">
        <f t="shared" si="0"/>
        <v>0</v>
      </c>
    </row>
    <row r="52" spans="1:7" s="17" customFormat="1" x14ac:dyDescent="0.3">
      <c r="A52" s="21"/>
      <c r="C52" s="207"/>
      <c r="D52" s="208"/>
      <c r="E52" s="209"/>
      <c r="F52" s="265"/>
      <c r="G52" s="32" t="str">
        <f t="shared" si="0"/>
        <v xml:space="preserve"> </v>
      </c>
    </row>
    <row r="53" spans="1:7" s="17" customFormat="1" x14ac:dyDescent="0.3">
      <c r="A53" s="21">
        <f>1+COUNT(A$2:A52)</f>
        <v>7</v>
      </c>
      <c r="C53" s="207" t="s">
        <v>703</v>
      </c>
      <c r="D53" s="208"/>
      <c r="E53" s="209"/>
      <c r="F53" s="265"/>
      <c r="G53" s="32" t="str">
        <f t="shared" si="0"/>
        <v xml:space="preserve"> </v>
      </c>
    </row>
    <row r="54" spans="1:7" s="17" customFormat="1" ht="41.4" x14ac:dyDescent="0.3">
      <c r="A54" s="21"/>
      <c r="C54" s="207" t="s">
        <v>825</v>
      </c>
      <c r="D54" s="208"/>
      <c r="E54" s="209"/>
      <c r="F54" s="265"/>
      <c r="G54" s="32" t="str">
        <f t="shared" si="0"/>
        <v xml:space="preserve"> </v>
      </c>
    </row>
    <row r="55" spans="1:7" s="17" customFormat="1" x14ac:dyDescent="0.3">
      <c r="A55" s="21"/>
      <c r="B55" s="17" t="s">
        <v>28</v>
      </c>
      <c r="C55" s="207" t="s">
        <v>808</v>
      </c>
      <c r="D55" s="208"/>
      <c r="E55" s="209"/>
      <c r="F55" s="265"/>
      <c r="G55" s="32" t="str">
        <f t="shared" si="0"/>
        <v xml:space="preserve"> </v>
      </c>
    </row>
    <row r="56" spans="1:7" s="17" customFormat="1" x14ac:dyDescent="0.3">
      <c r="A56" s="21"/>
      <c r="B56" s="17" t="s">
        <v>29</v>
      </c>
      <c r="C56" s="207"/>
      <c r="D56" s="208"/>
      <c r="E56" s="209"/>
      <c r="F56" s="265"/>
      <c r="G56" s="32" t="str">
        <f t="shared" si="0"/>
        <v xml:space="preserve"> </v>
      </c>
    </row>
    <row r="57" spans="1:7" s="17" customFormat="1" x14ac:dyDescent="0.3">
      <c r="A57" s="21"/>
      <c r="C57" s="207" t="s">
        <v>826</v>
      </c>
      <c r="D57" s="208"/>
      <c r="E57" s="209"/>
      <c r="F57" s="265"/>
      <c r="G57" s="32" t="str">
        <f t="shared" si="0"/>
        <v xml:space="preserve"> </v>
      </c>
    </row>
    <row r="58" spans="1:7" s="17" customFormat="1" x14ac:dyDescent="0.3">
      <c r="A58" s="21"/>
      <c r="C58" s="207" t="s">
        <v>27</v>
      </c>
      <c r="D58" s="208" t="s">
        <v>24</v>
      </c>
      <c r="E58" s="209">
        <v>75</v>
      </c>
      <c r="F58" s="265">
        <v>0</v>
      </c>
      <c r="G58" s="32">
        <f t="shared" si="0"/>
        <v>0</v>
      </c>
    </row>
    <row r="59" spans="1:7" s="17" customFormat="1" x14ac:dyDescent="0.3">
      <c r="A59" s="21"/>
      <c r="C59" s="207"/>
      <c r="D59" s="208"/>
      <c r="E59" s="209"/>
      <c r="F59" s="265"/>
      <c r="G59" s="32" t="str">
        <f t="shared" si="0"/>
        <v xml:space="preserve"> </v>
      </c>
    </row>
    <row r="60" spans="1:7" customFormat="1" x14ac:dyDescent="0.3">
      <c r="A60" s="21">
        <f>1+COUNT(A$2:A59)</f>
        <v>8</v>
      </c>
      <c r="B60" s="17"/>
      <c r="C60" s="230" t="s">
        <v>838</v>
      </c>
      <c r="D60" s="231"/>
      <c r="E60" s="232"/>
      <c r="F60" s="282"/>
      <c r="G60" s="32" t="str">
        <f t="shared" si="0"/>
        <v xml:space="preserve"> </v>
      </c>
    </row>
    <row r="61" spans="1:7" customFormat="1" ht="110.4" x14ac:dyDescent="0.3">
      <c r="A61" s="21"/>
      <c r="B61" s="17"/>
      <c r="C61" s="230" t="s">
        <v>839</v>
      </c>
      <c r="D61" s="231"/>
      <c r="E61" s="232"/>
      <c r="F61" s="282"/>
      <c r="G61" s="32" t="str">
        <f t="shared" si="0"/>
        <v xml:space="preserve"> </v>
      </c>
    </row>
    <row r="62" spans="1:7" customFormat="1" ht="55.2" x14ac:dyDescent="0.3">
      <c r="A62" s="21"/>
      <c r="B62" s="17"/>
      <c r="C62" s="230" t="s">
        <v>836</v>
      </c>
      <c r="D62" s="231"/>
      <c r="E62" s="232"/>
      <c r="F62" s="282"/>
      <c r="G62" s="32" t="str">
        <f t="shared" si="0"/>
        <v xml:space="preserve"> </v>
      </c>
    </row>
    <row r="63" spans="1:7" customFormat="1" x14ac:dyDescent="0.3">
      <c r="A63" s="21"/>
      <c r="B63" s="17" t="s">
        <v>25</v>
      </c>
      <c r="C63" s="230" t="s">
        <v>405</v>
      </c>
      <c r="D63" s="231"/>
      <c r="E63" s="232"/>
      <c r="F63" s="282"/>
      <c r="G63" s="32" t="str">
        <f t="shared" si="0"/>
        <v xml:space="preserve"> </v>
      </c>
    </row>
    <row r="64" spans="1:7" customFormat="1" x14ac:dyDescent="0.3">
      <c r="A64" s="21"/>
      <c r="B64" s="17" t="s">
        <v>26</v>
      </c>
      <c r="C64" s="230" t="s">
        <v>837</v>
      </c>
      <c r="D64" s="231" t="s">
        <v>24</v>
      </c>
      <c r="E64" s="232">
        <v>12</v>
      </c>
      <c r="F64" s="265">
        <v>0</v>
      </c>
      <c r="G64" s="32">
        <f t="shared" si="0"/>
        <v>0</v>
      </c>
    </row>
    <row r="65" spans="1:7" customFormat="1" x14ac:dyDescent="0.3">
      <c r="A65" s="21"/>
      <c r="B65" s="17"/>
      <c r="C65" s="230" t="s">
        <v>835</v>
      </c>
      <c r="D65" s="231"/>
      <c r="E65" s="232"/>
      <c r="F65" s="282"/>
      <c r="G65" s="32" t="str">
        <f t="shared" si="0"/>
        <v xml:space="preserve"> </v>
      </c>
    </row>
    <row r="66" spans="1:7" s="17" customFormat="1" x14ac:dyDescent="0.3">
      <c r="A66" s="21"/>
      <c r="C66" s="207"/>
      <c r="D66" s="208"/>
      <c r="E66" s="209"/>
      <c r="F66" s="265"/>
      <c r="G66" s="32" t="str">
        <f t="shared" si="0"/>
        <v xml:space="preserve"> </v>
      </c>
    </row>
    <row r="67" spans="1:7" customFormat="1" x14ac:dyDescent="0.3">
      <c r="A67" s="36">
        <f>1+COUNT(A$2:A66)</f>
        <v>9</v>
      </c>
      <c r="B67" s="36"/>
      <c r="C67" t="s">
        <v>849</v>
      </c>
      <c r="D67" s="7"/>
      <c r="E67" s="6"/>
      <c r="F67" s="264"/>
      <c r="G67" s="32" t="str">
        <f t="shared" si="0"/>
        <v xml:space="preserve"> </v>
      </c>
    </row>
    <row r="68" spans="1:7" customFormat="1" ht="82.8" x14ac:dyDescent="0.3">
      <c r="A68" s="36"/>
      <c r="B68" s="36"/>
      <c r="C68" t="s">
        <v>850</v>
      </c>
      <c r="D68" s="7"/>
      <c r="E68" s="6"/>
      <c r="F68" s="264"/>
      <c r="G68" s="32" t="str">
        <f t="shared" ref="G68:G131" si="1">IF(E68&lt;&gt;0,E68*F68," ")</f>
        <v xml:space="preserve"> </v>
      </c>
    </row>
    <row r="69" spans="1:7" customFormat="1" x14ac:dyDescent="0.3">
      <c r="A69" s="36"/>
      <c r="B69" s="36" t="s">
        <v>25</v>
      </c>
      <c r="C69" t="s">
        <v>211</v>
      </c>
      <c r="D69" s="7"/>
      <c r="E69" s="6"/>
      <c r="F69" s="264"/>
      <c r="G69" s="32" t="str">
        <f t="shared" si="1"/>
        <v xml:space="preserve"> </v>
      </c>
    </row>
    <row r="70" spans="1:7" customFormat="1" x14ac:dyDescent="0.3">
      <c r="A70" s="36"/>
      <c r="B70" s="36" t="s">
        <v>26</v>
      </c>
      <c r="C70" t="s">
        <v>852</v>
      </c>
      <c r="D70" s="7"/>
      <c r="E70" s="6"/>
      <c r="F70" s="264"/>
      <c r="G70" s="32" t="str">
        <f t="shared" si="1"/>
        <v xml:space="preserve"> </v>
      </c>
    </row>
    <row r="71" spans="1:7" customFormat="1" x14ac:dyDescent="0.3">
      <c r="A71" s="36"/>
      <c r="B71" s="36"/>
      <c r="C71" t="s">
        <v>846</v>
      </c>
      <c r="D71" s="7"/>
      <c r="E71" s="6"/>
      <c r="F71" s="264"/>
      <c r="G71" s="32" t="str">
        <f t="shared" si="1"/>
        <v xml:space="preserve"> </v>
      </c>
    </row>
    <row r="72" spans="1:7" customFormat="1" x14ac:dyDescent="0.3">
      <c r="A72" s="36"/>
      <c r="B72" s="36"/>
      <c r="C72" t="s">
        <v>851</v>
      </c>
      <c r="D72" s="7"/>
      <c r="E72" s="6"/>
      <c r="F72" s="264"/>
      <c r="G72" s="32" t="str">
        <f t="shared" si="1"/>
        <v xml:space="preserve"> </v>
      </c>
    </row>
    <row r="73" spans="1:7" customFormat="1" x14ac:dyDescent="0.3">
      <c r="A73" s="36"/>
      <c r="B73" s="36"/>
      <c r="C73" t="s">
        <v>74</v>
      </c>
      <c r="D73" s="7"/>
      <c r="E73" s="6"/>
      <c r="F73" s="264"/>
      <c r="G73" s="32" t="str">
        <f t="shared" si="1"/>
        <v xml:space="preserve"> </v>
      </c>
    </row>
    <row r="74" spans="1:7" customFormat="1" x14ac:dyDescent="0.3">
      <c r="A74" s="36"/>
      <c r="B74" s="36"/>
      <c r="C74" t="s">
        <v>30</v>
      </c>
      <c r="D74" s="7" t="s">
        <v>24</v>
      </c>
      <c r="E74" s="6">
        <v>9</v>
      </c>
      <c r="F74" s="265">
        <v>0</v>
      </c>
      <c r="G74" s="32">
        <f t="shared" si="1"/>
        <v>0</v>
      </c>
    </row>
    <row r="75" spans="1:7" s="87" customFormat="1" x14ac:dyDescent="0.3">
      <c r="A75" s="49"/>
      <c r="B75" s="44"/>
      <c r="D75" s="152"/>
      <c r="E75" s="153"/>
      <c r="F75" s="265"/>
      <c r="G75" s="32" t="str">
        <f t="shared" si="1"/>
        <v xml:space="preserve"> </v>
      </c>
    </row>
    <row r="76" spans="1:7" s="18" customFormat="1" x14ac:dyDescent="0.3">
      <c r="A76" s="21">
        <f>1+COUNT(A$2:A75)</f>
        <v>10</v>
      </c>
      <c r="B76" s="17"/>
      <c r="C76" s="114" t="s">
        <v>694</v>
      </c>
      <c r="D76" s="148"/>
      <c r="E76" s="149"/>
      <c r="F76" s="282"/>
      <c r="G76" s="32" t="str">
        <f t="shared" si="1"/>
        <v xml:space="preserve"> </v>
      </c>
    </row>
    <row r="77" spans="1:7" s="18" customFormat="1" ht="55.2" x14ac:dyDescent="0.3">
      <c r="A77" s="21"/>
      <c r="B77" s="17"/>
      <c r="C77" s="114" t="s">
        <v>695</v>
      </c>
      <c r="D77" s="148"/>
      <c r="E77" s="149"/>
      <c r="F77" s="282"/>
      <c r="G77" s="32" t="str">
        <f t="shared" si="1"/>
        <v xml:space="preserve"> </v>
      </c>
    </row>
    <row r="78" spans="1:7" s="18" customFormat="1" x14ac:dyDescent="0.3">
      <c r="A78" s="21"/>
      <c r="B78" s="17" t="s">
        <v>25</v>
      </c>
      <c r="C78" s="114" t="s">
        <v>405</v>
      </c>
      <c r="D78" s="148"/>
      <c r="E78" s="149"/>
      <c r="F78" s="282"/>
      <c r="G78" s="32" t="str">
        <f t="shared" si="1"/>
        <v xml:space="preserve"> </v>
      </c>
    </row>
    <row r="79" spans="1:7" s="18" customFormat="1" x14ac:dyDescent="0.3">
      <c r="A79" s="21">
        <f>1+COUNT(A$2:A78)</f>
        <v>11</v>
      </c>
      <c r="B79" s="17" t="s">
        <v>26</v>
      </c>
      <c r="C79" s="114" t="s">
        <v>755</v>
      </c>
      <c r="D79" s="148"/>
      <c r="E79" s="149"/>
      <c r="F79" s="282"/>
      <c r="G79" s="32" t="str">
        <f t="shared" si="1"/>
        <v xml:space="preserve"> </v>
      </c>
    </row>
    <row r="80" spans="1:7" s="18" customFormat="1" x14ac:dyDescent="0.3">
      <c r="A80" s="21"/>
      <c r="B80" s="17"/>
      <c r="C80" s="114" t="s">
        <v>702</v>
      </c>
      <c r="D80" s="148"/>
      <c r="E80" s="149"/>
      <c r="F80" s="282"/>
      <c r="G80" s="32" t="str">
        <f t="shared" si="1"/>
        <v xml:space="preserve"> </v>
      </c>
    </row>
    <row r="81" spans="1:7" s="18" customFormat="1" x14ac:dyDescent="0.3">
      <c r="A81" s="21"/>
      <c r="B81" s="17"/>
      <c r="C81" s="114" t="s">
        <v>756</v>
      </c>
      <c r="D81" s="148"/>
      <c r="E81" s="149"/>
      <c r="F81" s="282"/>
      <c r="G81" s="32" t="str">
        <f t="shared" si="1"/>
        <v xml:space="preserve"> </v>
      </c>
    </row>
    <row r="82" spans="1:7" s="18" customFormat="1" x14ac:dyDescent="0.3">
      <c r="A82" s="21"/>
      <c r="B82" s="17"/>
      <c r="C82" s="114" t="s">
        <v>30</v>
      </c>
      <c r="D82" s="148" t="s">
        <v>24</v>
      </c>
      <c r="E82" s="149">
        <v>9</v>
      </c>
      <c r="F82" s="265">
        <v>0</v>
      </c>
      <c r="G82" s="32">
        <f t="shared" si="1"/>
        <v>0</v>
      </c>
    </row>
    <row r="83" spans="1:7" s="18" customFormat="1" x14ac:dyDescent="0.3">
      <c r="A83" s="21"/>
      <c r="B83" s="17"/>
      <c r="C83" s="114"/>
      <c r="D83" s="148"/>
      <c r="E83" s="149"/>
      <c r="F83" s="282"/>
      <c r="G83" s="32" t="str">
        <f t="shared" si="1"/>
        <v xml:space="preserve"> </v>
      </c>
    </row>
    <row r="84" spans="1:7" s="18" customFormat="1" x14ac:dyDescent="0.3">
      <c r="A84" s="21">
        <f>1+COUNT(A$2:A83)</f>
        <v>12</v>
      </c>
      <c r="B84" s="17"/>
      <c r="C84" s="114" t="s">
        <v>703</v>
      </c>
      <c r="D84" s="148"/>
      <c r="E84" s="149"/>
      <c r="F84" s="282"/>
      <c r="G84" s="32" t="str">
        <f t="shared" si="1"/>
        <v xml:space="preserve"> </v>
      </c>
    </row>
    <row r="85" spans="1:7" s="18" customFormat="1" ht="27.6" x14ac:dyDescent="0.3">
      <c r="A85" s="21"/>
      <c r="B85" s="17"/>
      <c r="C85" s="114" t="s">
        <v>704</v>
      </c>
      <c r="D85" s="148"/>
      <c r="E85" s="149"/>
      <c r="F85" s="282"/>
      <c r="G85" s="32" t="str">
        <f t="shared" si="1"/>
        <v xml:space="preserve"> </v>
      </c>
    </row>
    <row r="86" spans="1:7" s="18" customFormat="1" x14ac:dyDescent="0.3">
      <c r="A86" s="21"/>
      <c r="B86" s="17" t="s">
        <v>25</v>
      </c>
      <c r="C86" s="114" t="s">
        <v>405</v>
      </c>
      <c r="D86" s="148"/>
      <c r="E86" s="149"/>
      <c r="F86" s="282"/>
      <c r="G86" s="32" t="str">
        <f t="shared" si="1"/>
        <v xml:space="preserve"> </v>
      </c>
    </row>
    <row r="87" spans="1:7" s="18" customFormat="1" x14ac:dyDescent="0.3">
      <c r="A87" s="21"/>
      <c r="B87" s="17" t="s">
        <v>26</v>
      </c>
      <c r="C87" s="114" t="s">
        <v>705</v>
      </c>
      <c r="D87" s="148"/>
      <c r="E87" s="149"/>
      <c r="F87" s="282"/>
      <c r="G87" s="32" t="str">
        <f t="shared" si="1"/>
        <v xml:space="preserve"> </v>
      </c>
    </row>
    <row r="88" spans="1:7" s="18" customFormat="1" x14ac:dyDescent="0.3">
      <c r="A88" s="21"/>
      <c r="B88" s="17"/>
      <c r="C88" s="114" t="s">
        <v>706</v>
      </c>
      <c r="D88" s="148"/>
      <c r="E88" s="149"/>
      <c r="F88" s="282"/>
      <c r="G88" s="32" t="str">
        <f t="shared" si="1"/>
        <v xml:space="preserve"> </v>
      </c>
    </row>
    <row r="89" spans="1:7" s="18" customFormat="1" x14ac:dyDescent="0.3">
      <c r="A89" s="21"/>
      <c r="B89" s="17"/>
      <c r="C89" s="114" t="s">
        <v>707</v>
      </c>
      <c r="D89" s="148"/>
      <c r="E89" s="149"/>
      <c r="F89" s="282"/>
      <c r="G89" s="32" t="str">
        <f t="shared" si="1"/>
        <v xml:space="preserve"> </v>
      </c>
    </row>
    <row r="90" spans="1:7" s="18" customFormat="1" x14ac:dyDescent="0.3">
      <c r="A90" s="21"/>
      <c r="B90" s="17"/>
      <c r="C90" s="18" t="s">
        <v>708</v>
      </c>
      <c r="D90" s="148"/>
      <c r="E90" s="149"/>
      <c r="F90" s="282"/>
      <c r="G90" s="32" t="str">
        <f t="shared" si="1"/>
        <v xml:space="preserve"> </v>
      </c>
    </row>
    <row r="91" spans="1:7" s="18" customFormat="1" x14ac:dyDescent="0.3">
      <c r="A91" s="21"/>
      <c r="B91" s="17"/>
      <c r="C91" s="114" t="s">
        <v>30</v>
      </c>
      <c r="D91" s="148" t="s">
        <v>24</v>
      </c>
      <c r="E91" s="149">
        <v>9</v>
      </c>
      <c r="F91" s="265">
        <v>0</v>
      </c>
      <c r="G91" s="32">
        <f t="shared" si="1"/>
        <v>0</v>
      </c>
    </row>
    <row r="92" spans="1:7" s="18" customFormat="1" x14ac:dyDescent="0.3">
      <c r="A92" s="21"/>
      <c r="B92" s="17"/>
      <c r="C92" s="198"/>
      <c r="D92" s="148"/>
      <c r="E92" s="149"/>
      <c r="F92" s="277"/>
      <c r="G92" s="32" t="str">
        <f t="shared" si="1"/>
        <v xml:space="preserve"> </v>
      </c>
    </row>
    <row r="93" spans="1:7" customFormat="1" x14ac:dyDescent="0.3">
      <c r="A93" s="21">
        <f>1+COUNT(A$2:A92)</f>
        <v>13</v>
      </c>
      <c r="B93" s="36"/>
      <c r="C93" t="s">
        <v>85</v>
      </c>
      <c r="D93" s="7"/>
      <c r="E93" s="6"/>
      <c r="F93" s="264"/>
      <c r="G93" s="32" t="str">
        <f t="shared" si="1"/>
        <v xml:space="preserve"> </v>
      </c>
    </row>
    <row r="94" spans="1:7" customFormat="1" ht="82.8" x14ac:dyDescent="0.3">
      <c r="A94" s="36"/>
      <c r="B94" s="36"/>
      <c r="C94" t="s">
        <v>456</v>
      </c>
      <c r="D94" s="7"/>
      <c r="E94" s="6"/>
      <c r="F94" s="264"/>
      <c r="G94" s="32" t="str">
        <f t="shared" si="1"/>
        <v xml:space="preserve"> </v>
      </c>
    </row>
    <row r="95" spans="1:7" customFormat="1" x14ac:dyDescent="0.3">
      <c r="A95" s="36"/>
      <c r="B95" s="36"/>
      <c r="C95" t="s">
        <v>30</v>
      </c>
      <c r="D95" s="7"/>
      <c r="E95" s="6"/>
      <c r="F95" s="264"/>
      <c r="G95" s="32" t="str">
        <f t="shared" si="1"/>
        <v xml:space="preserve"> </v>
      </c>
    </row>
    <row r="96" spans="1:7" customFormat="1" x14ac:dyDescent="0.3">
      <c r="A96" s="36"/>
      <c r="B96" s="36" t="s">
        <v>26</v>
      </c>
      <c r="C96" t="s">
        <v>170</v>
      </c>
      <c r="D96" s="7" t="s">
        <v>33</v>
      </c>
      <c r="E96" s="6">
        <v>75</v>
      </c>
      <c r="F96" s="265">
        <v>0</v>
      </c>
      <c r="G96" s="32">
        <f t="shared" si="1"/>
        <v>0</v>
      </c>
    </row>
    <row r="97" spans="1:7" customFormat="1" x14ac:dyDescent="0.3">
      <c r="A97" s="36"/>
      <c r="B97" s="36"/>
      <c r="D97" s="7"/>
      <c r="E97" s="6"/>
      <c r="F97" s="264"/>
      <c r="G97" s="32" t="str">
        <f t="shared" si="1"/>
        <v xml:space="preserve"> </v>
      </c>
    </row>
    <row r="98" spans="1:7" customFormat="1" x14ac:dyDescent="0.3">
      <c r="A98" s="36">
        <f>1+COUNT(A$2:A97)</f>
        <v>14</v>
      </c>
      <c r="B98" s="36"/>
      <c r="C98" t="s">
        <v>88</v>
      </c>
      <c r="D98" s="7"/>
      <c r="E98" s="6"/>
      <c r="F98" s="264"/>
      <c r="G98" s="32" t="str">
        <f t="shared" si="1"/>
        <v xml:space="preserve"> </v>
      </c>
    </row>
    <row r="99" spans="1:7" s="234" customFormat="1" ht="41.4" x14ac:dyDescent="0.3">
      <c r="A99" s="233"/>
      <c r="B99" s="233"/>
      <c r="C99" s="234" t="s">
        <v>89</v>
      </c>
      <c r="D99" s="235"/>
      <c r="E99" s="167"/>
      <c r="F99" s="286"/>
      <c r="G99" s="32" t="str">
        <f t="shared" si="1"/>
        <v xml:space="preserve"> </v>
      </c>
    </row>
    <row r="100" spans="1:7" customFormat="1" x14ac:dyDescent="0.3">
      <c r="A100" s="36"/>
      <c r="B100" s="36"/>
      <c r="C100" t="s">
        <v>30</v>
      </c>
      <c r="D100" s="7"/>
      <c r="E100" s="6"/>
      <c r="F100" s="264"/>
      <c r="G100" s="32" t="str">
        <f t="shared" si="1"/>
        <v xml:space="preserve"> </v>
      </c>
    </row>
    <row r="101" spans="1:7" customFormat="1" x14ac:dyDescent="0.3">
      <c r="A101" s="36"/>
      <c r="B101" s="36" t="s">
        <v>26</v>
      </c>
      <c r="C101" t="s">
        <v>90</v>
      </c>
      <c r="D101" s="7" t="s">
        <v>12</v>
      </c>
      <c r="E101" s="6">
        <v>18</v>
      </c>
      <c r="F101" s="265">
        <v>0</v>
      </c>
      <c r="G101" s="32">
        <f t="shared" si="1"/>
        <v>0</v>
      </c>
    </row>
    <row r="102" spans="1:7" s="17" customFormat="1" x14ac:dyDescent="0.3">
      <c r="A102" s="21"/>
      <c r="C102" s="207"/>
      <c r="D102" s="208"/>
      <c r="E102" s="209"/>
      <c r="F102" s="265"/>
      <c r="G102" s="32" t="str">
        <f t="shared" si="1"/>
        <v xml:space="preserve"> </v>
      </c>
    </row>
    <row r="103" spans="1:7" customFormat="1" x14ac:dyDescent="0.3">
      <c r="A103" s="21">
        <f>1+COUNT(A$2:A102)</f>
        <v>15</v>
      </c>
      <c r="B103" s="36"/>
      <c r="C103" t="s">
        <v>574</v>
      </c>
      <c r="D103" s="7"/>
      <c r="E103" s="6"/>
      <c r="F103" s="264"/>
      <c r="G103" s="32" t="str">
        <f t="shared" si="1"/>
        <v xml:space="preserve"> </v>
      </c>
    </row>
    <row r="104" spans="1:7" customFormat="1" ht="69" x14ac:dyDescent="0.3">
      <c r="A104" s="36"/>
      <c r="B104" s="36"/>
      <c r="C104" t="s">
        <v>575</v>
      </c>
      <c r="D104" s="7"/>
      <c r="E104" s="6"/>
      <c r="F104" s="264"/>
      <c r="G104" s="32" t="str">
        <f t="shared" si="1"/>
        <v xml:space="preserve"> </v>
      </c>
    </row>
    <row r="105" spans="1:7" customFormat="1" x14ac:dyDescent="0.3">
      <c r="A105" s="36"/>
      <c r="B105" s="36"/>
      <c r="C105" t="s">
        <v>27</v>
      </c>
      <c r="D105" s="7"/>
      <c r="E105" s="6"/>
      <c r="F105" s="264"/>
      <c r="G105" s="32" t="str">
        <f t="shared" si="1"/>
        <v xml:space="preserve"> </v>
      </c>
    </row>
    <row r="106" spans="1:7" customFormat="1" x14ac:dyDescent="0.3">
      <c r="A106" s="36"/>
      <c r="B106" s="36" t="s">
        <v>28</v>
      </c>
      <c r="C106" t="s">
        <v>34</v>
      </c>
      <c r="D106" s="7"/>
      <c r="E106" s="6"/>
      <c r="F106" s="264"/>
      <c r="G106" s="32" t="str">
        <f t="shared" si="1"/>
        <v xml:space="preserve"> </v>
      </c>
    </row>
    <row r="107" spans="1:7" customFormat="1" x14ac:dyDescent="0.3">
      <c r="A107" s="36"/>
      <c r="B107" s="36" t="s">
        <v>29</v>
      </c>
      <c r="C107" t="s">
        <v>576</v>
      </c>
      <c r="D107" s="7" t="s">
        <v>33</v>
      </c>
      <c r="E107" s="6">
        <v>75</v>
      </c>
      <c r="F107" s="265">
        <v>0</v>
      </c>
      <c r="G107" s="32">
        <f t="shared" si="1"/>
        <v>0</v>
      </c>
    </row>
    <row r="108" spans="1:7" s="17" customFormat="1" x14ac:dyDescent="0.3">
      <c r="A108" s="21"/>
      <c r="C108" s="207"/>
      <c r="D108" s="208"/>
      <c r="E108" s="209"/>
      <c r="F108" s="265"/>
      <c r="G108" s="32" t="str">
        <f t="shared" si="1"/>
        <v xml:space="preserve"> </v>
      </c>
    </row>
    <row r="109" spans="1:7" s="18" customFormat="1" x14ac:dyDescent="0.3">
      <c r="A109" s="21">
        <f>1+COUNT(A$2:A108)</f>
        <v>16</v>
      </c>
      <c r="B109" s="36"/>
      <c r="C109" s="18" t="s">
        <v>584</v>
      </c>
      <c r="D109" s="7"/>
      <c r="E109" s="6"/>
      <c r="F109" s="264"/>
      <c r="G109" s="32" t="str">
        <f t="shared" si="1"/>
        <v xml:space="preserve"> </v>
      </c>
    </row>
    <row r="110" spans="1:7" s="18" customFormat="1" ht="234.6" x14ac:dyDescent="0.3">
      <c r="A110" s="36"/>
      <c r="B110" s="36"/>
      <c r="C110" s="18" t="s">
        <v>585</v>
      </c>
      <c r="D110" s="7"/>
      <c r="E110" s="6"/>
      <c r="F110" s="264"/>
      <c r="G110" s="32" t="str">
        <f t="shared" si="1"/>
        <v xml:space="preserve"> </v>
      </c>
    </row>
    <row r="111" spans="1:7" s="18" customFormat="1" x14ac:dyDescent="0.3">
      <c r="A111" s="36"/>
      <c r="B111" s="36"/>
      <c r="C111" s="18" t="s">
        <v>30</v>
      </c>
      <c r="D111" s="7"/>
      <c r="E111" s="6"/>
      <c r="F111" s="264"/>
      <c r="G111" s="32" t="str">
        <f t="shared" si="1"/>
        <v xml:space="preserve"> </v>
      </c>
    </row>
    <row r="112" spans="1:7" s="18" customFormat="1" x14ac:dyDescent="0.3">
      <c r="A112" s="36"/>
      <c r="B112" s="36" t="s">
        <v>25</v>
      </c>
      <c r="C112" s="18" t="s">
        <v>586</v>
      </c>
      <c r="D112" s="7"/>
      <c r="E112" s="6"/>
      <c r="F112" s="264"/>
      <c r="G112" s="32" t="str">
        <f t="shared" si="1"/>
        <v xml:space="preserve"> </v>
      </c>
    </row>
    <row r="113" spans="1:7" s="18" customFormat="1" x14ac:dyDescent="0.3">
      <c r="A113" s="36"/>
      <c r="B113" s="36" t="s">
        <v>26</v>
      </c>
      <c r="C113" s="18" t="s">
        <v>590</v>
      </c>
      <c r="D113" s="7" t="s">
        <v>33</v>
      </c>
      <c r="E113" s="167">
        <v>125</v>
      </c>
      <c r="F113" s="265">
        <v>0</v>
      </c>
      <c r="G113" s="32">
        <f t="shared" si="1"/>
        <v>0</v>
      </c>
    </row>
    <row r="114" spans="1:7" s="18" customFormat="1" x14ac:dyDescent="0.3">
      <c r="A114" s="36"/>
      <c r="B114" s="36" t="s">
        <v>26</v>
      </c>
      <c r="C114" s="18" t="s">
        <v>591</v>
      </c>
      <c r="D114" s="7" t="s">
        <v>33</v>
      </c>
      <c r="E114" s="167">
        <v>150</v>
      </c>
      <c r="F114" s="265">
        <v>0</v>
      </c>
      <c r="G114" s="32">
        <f t="shared" si="1"/>
        <v>0</v>
      </c>
    </row>
    <row r="115" spans="1:7" s="18" customFormat="1" x14ac:dyDescent="0.3">
      <c r="A115" s="36"/>
      <c r="B115" s="36" t="s">
        <v>26</v>
      </c>
      <c r="C115" s="18" t="s">
        <v>592</v>
      </c>
      <c r="D115" s="7" t="s">
        <v>33</v>
      </c>
      <c r="E115" s="167">
        <v>310</v>
      </c>
      <c r="F115" s="265">
        <v>0</v>
      </c>
      <c r="G115" s="32">
        <f t="shared" si="1"/>
        <v>0</v>
      </c>
    </row>
    <row r="116" spans="1:7" s="18" customFormat="1" x14ac:dyDescent="0.3">
      <c r="A116" s="36"/>
      <c r="B116" s="36" t="s">
        <v>26</v>
      </c>
      <c r="C116" s="18" t="s">
        <v>593</v>
      </c>
      <c r="D116" s="7" t="s">
        <v>33</v>
      </c>
      <c r="E116" s="167">
        <v>45</v>
      </c>
      <c r="F116" s="265">
        <v>0</v>
      </c>
      <c r="G116" s="32">
        <f t="shared" si="1"/>
        <v>0</v>
      </c>
    </row>
    <row r="117" spans="1:7" s="17" customFormat="1" x14ac:dyDescent="0.3">
      <c r="A117" s="21"/>
      <c r="C117" s="18"/>
      <c r="D117" s="128"/>
      <c r="E117" s="123"/>
      <c r="F117" s="266"/>
      <c r="G117" s="32" t="str">
        <f t="shared" si="1"/>
        <v xml:space="preserve"> </v>
      </c>
    </row>
    <row r="118" spans="1:7" customFormat="1" x14ac:dyDescent="0.3">
      <c r="A118" s="21">
        <f>1+COUNT(A$2:A117)</f>
        <v>17</v>
      </c>
      <c r="B118" s="36"/>
      <c r="C118" t="s">
        <v>574</v>
      </c>
      <c r="D118" s="7"/>
      <c r="E118" s="6"/>
      <c r="F118" s="264"/>
      <c r="G118" s="32" t="str">
        <f t="shared" si="1"/>
        <v xml:space="preserve"> </v>
      </c>
    </row>
    <row r="119" spans="1:7" customFormat="1" ht="69" x14ac:dyDescent="0.3">
      <c r="A119" s="36"/>
      <c r="B119" s="36"/>
      <c r="C119" t="s">
        <v>598</v>
      </c>
      <c r="D119" s="7"/>
      <c r="E119" s="6"/>
      <c r="F119" s="264"/>
      <c r="G119" s="32" t="str">
        <f t="shared" si="1"/>
        <v xml:space="preserve"> </v>
      </c>
    </row>
    <row r="120" spans="1:7" customFormat="1" x14ac:dyDescent="0.3">
      <c r="A120" s="36"/>
      <c r="B120" s="36"/>
      <c r="C120" t="s">
        <v>27</v>
      </c>
      <c r="D120" s="7"/>
      <c r="E120" s="6"/>
      <c r="F120" s="264"/>
      <c r="G120" s="32" t="str">
        <f t="shared" si="1"/>
        <v xml:space="preserve"> </v>
      </c>
    </row>
    <row r="121" spans="1:7" customFormat="1" x14ac:dyDescent="0.3">
      <c r="A121" s="36"/>
      <c r="B121" s="36" t="s">
        <v>28</v>
      </c>
      <c r="C121" t="s">
        <v>34</v>
      </c>
      <c r="D121" s="7"/>
      <c r="E121" s="6"/>
      <c r="F121" s="264"/>
      <c r="G121" s="32" t="str">
        <f t="shared" si="1"/>
        <v xml:space="preserve"> </v>
      </c>
    </row>
    <row r="122" spans="1:7" customFormat="1" x14ac:dyDescent="0.3">
      <c r="A122" s="36"/>
      <c r="B122" s="36" t="s">
        <v>29</v>
      </c>
      <c r="C122" t="s">
        <v>634</v>
      </c>
      <c r="D122" s="7" t="s">
        <v>33</v>
      </c>
      <c r="E122" s="6">
        <v>125</v>
      </c>
      <c r="F122" s="265">
        <v>0</v>
      </c>
      <c r="G122" s="32">
        <f t="shared" si="1"/>
        <v>0</v>
      </c>
    </row>
    <row r="123" spans="1:7" customFormat="1" x14ac:dyDescent="0.3">
      <c r="A123" s="36"/>
      <c r="B123" s="36" t="s">
        <v>29</v>
      </c>
      <c r="C123" t="s">
        <v>635</v>
      </c>
      <c r="D123" s="7" t="s">
        <v>33</v>
      </c>
      <c r="E123" s="6">
        <v>150</v>
      </c>
      <c r="F123" s="265">
        <v>0</v>
      </c>
      <c r="G123" s="32">
        <f t="shared" si="1"/>
        <v>0</v>
      </c>
    </row>
    <row r="124" spans="1:7" customFormat="1" x14ac:dyDescent="0.3">
      <c r="A124" s="36"/>
      <c r="B124" s="36" t="s">
        <v>29</v>
      </c>
      <c r="C124" t="s">
        <v>636</v>
      </c>
      <c r="D124" s="7" t="s">
        <v>33</v>
      </c>
      <c r="E124" s="6">
        <v>310</v>
      </c>
      <c r="F124" s="265">
        <v>0</v>
      </c>
      <c r="G124" s="32">
        <f t="shared" si="1"/>
        <v>0</v>
      </c>
    </row>
    <row r="125" spans="1:7" customFormat="1" x14ac:dyDescent="0.3">
      <c r="A125" s="36"/>
      <c r="B125" s="36" t="s">
        <v>29</v>
      </c>
      <c r="C125" t="s">
        <v>637</v>
      </c>
      <c r="D125" s="7" t="s">
        <v>33</v>
      </c>
      <c r="E125" s="6">
        <v>45</v>
      </c>
      <c r="F125" s="265">
        <v>0</v>
      </c>
      <c r="G125" s="32">
        <f t="shared" si="1"/>
        <v>0</v>
      </c>
    </row>
    <row r="126" spans="1:7" customFormat="1" x14ac:dyDescent="0.3">
      <c r="A126" s="36"/>
      <c r="B126" s="36"/>
      <c r="D126" s="7"/>
      <c r="E126" s="6"/>
      <c r="F126" s="264"/>
      <c r="G126" s="32" t="str">
        <f t="shared" si="1"/>
        <v xml:space="preserve"> </v>
      </c>
    </row>
    <row r="127" spans="1:7" s="18" customFormat="1" ht="12" customHeight="1" x14ac:dyDescent="0.3">
      <c r="A127" s="21">
        <f>1+COUNT(A$2:A126)</f>
        <v>18</v>
      </c>
      <c r="B127" s="36"/>
      <c r="C127" s="18" t="s">
        <v>94</v>
      </c>
      <c r="D127" s="7"/>
      <c r="E127" s="6"/>
      <c r="F127" s="264"/>
      <c r="G127" s="32" t="str">
        <f t="shared" si="1"/>
        <v xml:space="preserve"> </v>
      </c>
    </row>
    <row r="128" spans="1:7" s="18" customFormat="1" ht="12" customHeight="1" x14ac:dyDescent="0.3">
      <c r="A128" s="36"/>
      <c r="B128" s="36"/>
      <c r="C128" s="18" t="s">
        <v>250</v>
      </c>
      <c r="D128" s="7"/>
      <c r="E128" s="6"/>
      <c r="F128" s="264"/>
      <c r="G128" s="32" t="str">
        <f t="shared" si="1"/>
        <v xml:space="preserve"> </v>
      </c>
    </row>
    <row r="129" spans="1:7" s="18" customFormat="1" ht="12" customHeight="1" x14ac:dyDescent="0.3">
      <c r="A129" s="36"/>
      <c r="B129" s="36" t="s">
        <v>28</v>
      </c>
      <c r="C129" s="18" t="s">
        <v>34</v>
      </c>
      <c r="D129" s="7"/>
      <c r="E129" s="6"/>
      <c r="F129" s="264"/>
      <c r="G129" s="32" t="str">
        <f t="shared" si="1"/>
        <v xml:space="preserve"> </v>
      </c>
    </row>
    <row r="130" spans="1:7" s="18" customFormat="1" ht="12" customHeight="1" x14ac:dyDescent="0.3">
      <c r="A130" s="36"/>
      <c r="B130" s="36" t="s">
        <v>29</v>
      </c>
      <c r="C130" s="18" t="s">
        <v>607</v>
      </c>
      <c r="D130" s="7" t="s">
        <v>24</v>
      </c>
      <c r="E130" s="6">
        <v>80</v>
      </c>
      <c r="F130" s="265">
        <v>0</v>
      </c>
      <c r="G130" s="32">
        <f t="shared" si="1"/>
        <v>0</v>
      </c>
    </row>
    <row r="131" spans="1:7" s="18" customFormat="1" ht="12" customHeight="1" x14ac:dyDescent="0.3">
      <c r="A131" s="36"/>
      <c r="B131" s="36" t="s">
        <v>29</v>
      </c>
      <c r="C131" s="18" t="s">
        <v>608</v>
      </c>
      <c r="D131" s="7" t="s">
        <v>24</v>
      </c>
      <c r="E131" s="6">
        <v>100</v>
      </c>
      <c r="F131" s="265">
        <v>0</v>
      </c>
      <c r="G131" s="32">
        <f t="shared" si="1"/>
        <v>0</v>
      </c>
    </row>
    <row r="132" spans="1:7" s="18" customFormat="1" ht="12" customHeight="1" x14ac:dyDescent="0.3">
      <c r="A132" s="36"/>
      <c r="B132" s="36" t="s">
        <v>29</v>
      </c>
      <c r="C132" s="18" t="s">
        <v>609</v>
      </c>
      <c r="D132" s="7" t="s">
        <v>24</v>
      </c>
      <c r="E132" s="6">
        <v>135</v>
      </c>
      <c r="F132" s="265">
        <v>0</v>
      </c>
      <c r="G132" s="32">
        <f t="shared" ref="G132:G164" si="2">IF(E132&lt;&gt;0,E132*F132," ")</f>
        <v>0</v>
      </c>
    </row>
    <row r="133" spans="1:7" s="18" customFormat="1" ht="12" customHeight="1" x14ac:dyDescent="0.3">
      <c r="A133" s="36"/>
      <c r="B133" s="36" t="s">
        <v>29</v>
      </c>
      <c r="C133" s="18" t="s">
        <v>610</v>
      </c>
      <c r="D133" s="7" t="s">
        <v>24</v>
      </c>
      <c r="E133" s="6">
        <v>20</v>
      </c>
      <c r="F133" s="265">
        <v>0</v>
      </c>
      <c r="G133" s="32">
        <f t="shared" si="2"/>
        <v>0</v>
      </c>
    </row>
    <row r="134" spans="1:7" s="18" customFormat="1" x14ac:dyDescent="0.3">
      <c r="A134" s="36"/>
      <c r="B134" s="36" t="s">
        <v>29</v>
      </c>
      <c r="C134" s="18" t="s">
        <v>581</v>
      </c>
      <c r="D134" s="7" t="s">
        <v>24</v>
      </c>
      <c r="E134" s="6">
        <v>32</v>
      </c>
      <c r="F134" s="265">
        <v>0</v>
      </c>
      <c r="G134" s="32">
        <f t="shared" si="2"/>
        <v>0</v>
      </c>
    </row>
    <row r="135" spans="1:7" s="18" customFormat="1" ht="12" customHeight="1" x14ac:dyDescent="0.3">
      <c r="A135" s="36"/>
      <c r="B135" s="36"/>
      <c r="D135" s="7"/>
      <c r="E135" s="6"/>
      <c r="F135" s="264"/>
      <c r="G135" s="32" t="str">
        <f t="shared" si="2"/>
        <v xml:space="preserve"> </v>
      </c>
    </row>
    <row r="136" spans="1:7" s="30" customFormat="1" x14ac:dyDescent="0.3">
      <c r="A136" s="21">
        <f>1+COUNT(A$2:A135)</f>
        <v>19</v>
      </c>
      <c r="C136" s="16" t="s">
        <v>35</v>
      </c>
      <c r="D136" s="169"/>
      <c r="E136" s="170"/>
      <c r="F136" s="267"/>
      <c r="G136" s="32" t="str">
        <f t="shared" si="2"/>
        <v xml:space="preserve"> </v>
      </c>
    </row>
    <row r="137" spans="1:7" s="30" customFormat="1" ht="138" x14ac:dyDescent="0.3">
      <c r="A137" s="55"/>
      <c r="C137" s="16" t="s">
        <v>621</v>
      </c>
      <c r="D137" s="169"/>
      <c r="E137" s="170"/>
      <c r="F137" s="267"/>
      <c r="G137" s="32" t="str">
        <f t="shared" si="2"/>
        <v xml:space="preserve"> </v>
      </c>
    </row>
    <row r="138" spans="1:7" s="30" customFormat="1" x14ac:dyDescent="0.3">
      <c r="A138" s="55"/>
      <c r="B138" s="30" t="s">
        <v>28</v>
      </c>
      <c r="C138" s="16" t="s">
        <v>622</v>
      </c>
      <c r="D138" s="169"/>
      <c r="E138" s="170"/>
      <c r="F138" s="267"/>
      <c r="G138" s="32" t="str">
        <f t="shared" si="2"/>
        <v xml:space="preserve"> </v>
      </c>
    </row>
    <row r="139" spans="1:7" s="30" customFormat="1" ht="12" customHeight="1" x14ac:dyDescent="0.3">
      <c r="A139" s="55"/>
      <c r="C139" s="16" t="s">
        <v>30</v>
      </c>
      <c r="D139" s="169" t="s">
        <v>36</v>
      </c>
      <c r="E139" s="170">
        <v>270</v>
      </c>
      <c r="F139" s="265">
        <v>0</v>
      </c>
      <c r="G139" s="32">
        <f>IF(E139&lt;&gt;0,E139*F139," ")</f>
        <v>0</v>
      </c>
    </row>
    <row r="140" spans="1:7" s="18" customFormat="1" x14ac:dyDescent="0.3">
      <c r="A140" s="21"/>
      <c r="B140" s="17"/>
      <c r="D140" s="128"/>
      <c r="E140" s="123"/>
      <c r="F140" s="266"/>
      <c r="G140" s="32" t="str">
        <f t="shared" si="2"/>
        <v xml:space="preserve"> </v>
      </c>
    </row>
    <row r="141" spans="1:7" s="18" customFormat="1" x14ac:dyDescent="0.3">
      <c r="A141" s="21">
        <f>1+COUNT(A$2:A140)</f>
        <v>20</v>
      </c>
      <c r="B141" s="171"/>
      <c r="C141" s="18" t="s">
        <v>623</v>
      </c>
      <c r="D141" s="128"/>
      <c r="E141" s="123"/>
      <c r="F141" s="305"/>
      <c r="G141" s="32" t="str">
        <f t="shared" si="2"/>
        <v xml:space="preserve"> </v>
      </c>
    </row>
    <row r="142" spans="1:7" s="18" customFormat="1" ht="96.6" x14ac:dyDescent="0.3">
      <c r="A142" s="174"/>
      <c r="B142" s="171"/>
      <c r="C142" s="18" t="s">
        <v>624</v>
      </c>
      <c r="D142" s="128"/>
      <c r="E142" s="123"/>
      <c r="F142" s="305"/>
      <c r="G142" s="32" t="str">
        <f t="shared" si="2"/>
        <v xml:space="preserve"> </v>
      </c>
    </row>
    <row r="143" spans="1:7" s="173" customFormat="1" x14ac:dyDescent="0.3">
      <c r="A143" s="175"/>
      <c r="B143" s="173" t="s">
        <v>25</v>
      </c>
      <c r="C143" s="176" t="s">
        <v>622</v>
      </c>
      <c r="D143" s="177"/>
      <c r="E143" s="178"/>
      <c r="F143" s="306"/>
      <c r="G143" s="32" t="str">
        <f t="shared" si="2"/>
        <v xml:space="preserve"> </v>
      </c>
    </row>
    <row r="144" spans="1:7" s="173" customFormat="1" x14ac:dyDescent="0.3">
      <c r="A144" s="175"/>
      <c r="B144" s="173" t="s">
        <v>26</v>
      </c>
      <c r="C144" s="176" t="s">
        <v>626</v>
      </c>
      <c r="D144" s="128" t="s">
        <v>24</v>
      </c>
      <c r="E144" s="123">
        <v>24</v>
      </c>
      <c r="F144" s="265">
        <v>0</v>
      </c>
      <c r="G144" s="32">
        <f t="shared" si="2"/>
        <v>0</v>
      </c>
    </row>
    <row r="145" spans="1:7" s="24" customFormat="1" x14ac:dyDescent="0.3">
      <c r="A145" s="26"/>
      <c r="C145"/>
      <c r="D145" s="11"/>
      <c r="E145" s="37"/>
      <c r="F145" s="284"/>
      <c r="G145" s="32" t="str">
        <f t="shared" si="2"/>
        <v xml:space="preserve"> </v>
      </c>
    </row>
    <row r="146" spans="1:7" s="17" customFormat="1" x14ac:dyDescent="0.3">
      <c r="A146" s="21">
        <f>1+COUNT(A$2:A145)</f>
        <v>21</v>
      </c>
      <c r="C146" s="38" t="s">
        <v>96</v>
      </c>
      <c r="D146" s="134"/>
      <c r="E146" s="126"/>
      <c r="F146" s="271"/>
      <c r="G146" s="32" t="str">
        <f t="shared" si="2"/>
        <v xml:space="preserve"> </v>
      </c>
    </row>
    <row r="147" spans="1:7" s="17" customFormat="1" x14ac:dyDescent="0.3">
      <c r="A147" s="21"/>
      <c r="C147" s="38" t="s">
        <v>97</v>
      </c>
      <c r="D147" s="134"/>
      <c r="E147" s="126"/>
      <c r="F147" s="271"/>
      <c r="G147" s="32" t="str">
        <f t="shared" si="2"/>
        <v xml:space="preserve"> </v>
      </c>
    </row>
    <row r="148" spans="1:7" s="17" customFormat="1" x14ac:dyDescent="0.3">
      <c r="A148" s="21"/>
      <c r="C148" s="38" t="s">
        <v>95</v>
      </c>
      <c r="D148" s="134" t="s">
        <v>39</v>
      </c>
      <c r="E148" s="126">
        <v>1</v>
      </c>
      <c r="F148" s="265">
        <v>0</v>
      </c>
      <c r="G148" s="32">
        <f t="shared" si="2"/>
        <v>0</v>
      </c>
    </row>
    <row r="149" spans="1:7" s="17" customFormat="1" x14ac:dyDescent="0.3">
      <c r="A149" s="21"/>
      <c r="C149" s="38" t="s">
        <v>454</v>
      </c>
      <c r="D149" s="134" t="s">
        <v>39</v>
      </c>
      <c r="E149" s="126">
        <v>1</v>
      </c>
      <c r="F149" s="265">
        <v>0</v>
      </c>
      <c r="G149" s="32">
        <f t="shared" si="2"/>
        <v>0</v>
      </c>
    </row>
    <row r="150" spans="1:7" s="17" customFormat="1" x14ac:dyDescent="0.3">
      <c r="A150" s="21"/>
      <c r="C150" s="38"/>
      <c r="D150" s="134"/>
      <c r="E150" s="126"/>
      <c r="F150" s="266"/>
      <c r="G150" s="32" t="str">
        <f t="shared" si="2"/>
        <v xml:space="preserve"> </v>
      </c>
    </row>
    <row r="151" spans="1:7" s="54" customFormat="1" x14ac:dyDescent="0.3">
      <c r="A151" s="21">
        <f>1+COUNT(A$2:A150)</f>
        <v>22</v>
      </c>
      <c r="B151" s="36"/>
      <c r="C151" s="54" t="s">
        <v>98</v>
      </c>
      <c r="D151" s="129"/>
      <c r="E151" s="127"/>
      <c r="F151" s="264"/>
      <c r="G151" s="32" t="str">
        <f t="shared" si="2"/>
        <v xml:space="preserve"> </v>
      </c>
    </row>
    <row r="152" spans="1:7" s="54" customFormat="1" ht="41.4" x14ac:dyDescent="0.3">
      <c r="A152" s="36"/>
      <c r="B152" s="36"/>
      <c r="C152" s="54" t="s">
        <v>99</v>
      </c>
      <c r="D152" s="129"/>
      <c r="E152" s="127"/>
      <c r="F152" s="264"/>
      <c r="G152" s="32" t="str">
        <f t="shared" si="2"/>
        <v xml:space="preserve"> </v>
      </c>
    </row>
    <row r="153" spans="1:7" s="54" customFormat="1" x14ac:dyDescent="0.3">
      <c r="A153" s="36"/>
      <c r="B153" s="36"/>
      <c r="C153" s="54" t="s">
        <v>30</v>
      </c>
      <c r="D153" s="129" t="s">
        <v>39</v>
      </c>
      <c r="E153" s="127">
        <v>1</v>
      </c>
      <c r="F153" s="265">
        <v>0</v>
      </c>
      <c r="G153" s="32">
        <f t="shared" si="2"/>
        <v>0</v>
      </c>
    </row>
    <row r="154" spans="1:7" s="54" customFormat="1" x14ac:dyDescent="0.3">
      <c r="A154" s="36"/>
      <c r="B154" s="36"/>
      <c r="D154" s="129"/>
      <c r="E154" s="127"/>
      <c r="F154" s="264"/>
      <c r="G154" s="32" t="str">
        <f t="shared" si="2"/>
        <v xml:space="preserve"> </v>
      </c>
    </row>
    <row r="155" spans="1:7" s="18" customFormat="1" x14ac:dyDescent="0.3">
      <c r="A155" s="21">
        <f>1+COUNT(A$2:A154)</f>
        <v>23</v>
      </c>
      <c r="B155" s="17"/>
      <c r="C155" s="18" t="s">
        <v>37</v>
      </c>
      <c r="D155" s="128"/>
      <c r="E155" s="123"/>
      <c r="F155" s="266"/>
      <c r="G155" s="32" t="str">
        <f t="shared" si="2"/>
        <v xml:space="preserve"> </v>
      </c>
    </row>
    <row r="156" spans="1:7" s="18" customFormat="1" ht="27.6" x14ac:dyDescent="0.3">
      <c r="A156" s="21"/>
      <c r="B156" s="17"/>
      <c r="C156" s="18" t="s">
        <v>38</v>
      </c>
      <c r="D156" s="128"/>
      <c r="E156" s="123"/>
      <c r="F156" s="266"/>
      <c r="G156" s="32" t="str">
        <f t="shared" si="2"/>
        <v xml:space="preserve"> </v>
      </c>
    </row>
    <row r="157" spans="1:7" s="18" customFormat="1" x14ac:dyDescent="0.3">
      <c r="A157" s="21"/>
      <c r="B157" s="17"/>
      <c r="C157" s="18" t="s">
        <v>848</v>
      </c>
      <c r="D157" s="128"/>
      <c r="E157" s="123"/>
      <c r="F157" s="266"/>
      <c r="G157" s="32" t="str">
        <f t="shared" si="2"/>
        <v xml:space="preserve"> </v>
      </c>
    </row>
    <row r="158" spans="1:7" s="18" customFormat="1" x14ac:dyDescent="0.3">
      <c r="A158" s="21"/>
      <c r="B158" s="17"/>
      <c r="C158" s="207" t="s">
        <v>830</v>
      </c>
      <c r="D158" s="128" t="s">
        <v>24</v>
      </c>
      <c r="E158" s="123">
        <v>1</v>
      </c>
      <c r="F158" s="265">
        <v>0</v>
      </c>
      <c r="G158" s="32">
        <f t="shared" si="2"/>
        <v>0</v>
      </c>
    </row>
    <row r="159" spans="1:7" s="198" customFormat="1" x14ac:dyDescent="0.3">
      <c r="A159" s="226"/>
      <c r="B159" s="226"/>
      <c r="C159" s="227"/>
      <c r="D159" s="148"/>
      <c r="E159" s="228"/>
      <c r="F159" s="311"/>
      <c r="G159" s="32" t="str">
        <f t="shared" si="2"/>
        <v xml:space="preserve"> </v>
      </c>
    </row>
    <row r="160" spans="1:7" s="17" customFormat="1" x14ac:dyDescent="0.3">
      <c r="A160" s="21">
        <f>1+COUNT(A$2:A159)</f>
        <v>24</v>
      </c>
      <c r="C160" s="38" t="s">
        <v>831</v>
      </c>
      <c r="D160" s="128"/>
      <c r="E160" s="131"/>
      <c r="F160" s="312"/>
      <c r="G160" s="32" t="str">
        <f t="shared" si="2"/>
        <v xml:space="preserve"> </v>
      </c>
    </row>
    <row r="161" spans="1:7" s="17" customFormat="1" x14ac:dyDescent="0.3">
      <c r="A161" s="21"/>
      <c r="C161" s="18" t="s">
        <v>97</v>
      </c>
      <c r="D161" s="128"/>
      <c r="E161" s="131"/>
      <c r="F161" s="312"/>
      <c r="G161" s="32" t="str">
        <f t="shared" si="2"/>
        <v xml:space="preserve"> </v>
      </c>
    </row>
    <row r="162" spans="1:7" s="17" customFormat="1" x14ac:dyDescent="0.3">
      <c r="A162" s="21"/>
      <c r="C162" s="18" t="s">
        <v>832</v>
      </c>
      <c r="D162" s="128" t="s">
        <v>39</v>
      </c>
      <c r="E162" s="131">
        <v>1</v>
      </c>
      <c r="F162" s="265">
        <v>0</v>
      </c>
      <c r="G162" s="32">
        <f t="shared" si="2"/>
        <v>0</v>
      </c>
    </row>
    <row r="163" spans="1:7" s="17" customFormat="1" x14ac:dyDescent="0.3">
      <c r="A163" s="21"/>
      <c r="C163" s="207"/>
      <c r="D163" s="208"/>
      <c r="E163" s="209"/>
      <c r="F163" s="265"/>
      <c r="G163" s="32" t="str">
        <f t="shared" si="2"/>
        <v xml:space="preserve"> </v>
      </c>
    </row>
    <row r="164" spans="1:7" s="17" customFormat="1" x14ac:dyDescent="0.3">
      <c r="A164" s="21">
        <f>1+COUNT(A$2:A163)</f>
        <v>25</v>
      </c>
      <c r="C164" s="207" t="s">
        <v>833</v>
      </c>
      <c r="D164" s="208" t="s">
        <v>628</v>
      </c>
      <c r="E164" s="209">
        <v>8</v>
      </c>
      <c r="F164" s="265">
        <v>0</v>
      </c>
      <c r="G164" s="32">
        <f t="shared" si="2"/>
        <v>0</v>
      </c>
    </row>
    <row r="165" spans="1:7" s="17" customFormat="1" x14ac:dyDescent="0.3">
      <c r="A165" s="21"/>
      <c r="C165" s="207"/>
      <c r="D165" s="208"/>
      <c r="E165" s="209"/>
      <c r="F165" s="265"/>
      <c r="G165" s="32" t="str">
        <f>IF(E165&lt;&gt;0,E165*F165," ")</f>
        <v xml:space="preserve"> </v>
      </c>
    </row>
    <row r="166" spans="1:7" s="17" customFormat="1" x14ac:dyDescent="0.3">
      <c r="A166" s="33"/>
      <c r="B166" s="34"/>
      <c r="C166" s="218" t="str">
        <f>C1</f>
        <v xml:space="preserve">OGREVANJE, HLAJENJE - TALNO </v>
      </c>
      <c r="D166" s="219"/>
      <c r="E166" s="220"/>
      <c r="F166" s="313"/>
      <c r="G166" s="229">
        <f>SUM(G3:G165)</f>
        <v>0</v>
      </c>
    </row>
    <row r="167" spans="1:7" s="17" customFormat="1" x14ac:dyDescent="0.3">
      <c r="A167" s="21"/>
      <c r="C167" s="207"/>
      <c r="D167" s="208"/>
      <c r="E167" s="209"/>
      <c r="F167" s="265"/>
      <c r="G167" s="48"/>
    </row>
    <row r="168" spans="1:7" s="17" customFormat="1" x14ac:dyDescent="0.3">
      <c r="A168" s="21"/>
      <c r="C168" s="207"/>
      <c r="D168" s="208"/>
      <c r="E168" s="209"/>
      <c r="F168" s="265"/>
      <c r="G168" s="48"/>
    </row>
    <row r="169" spans="1:7" s="17" customFormat="1" x14ac:dyDescent="0.3">
      <c r="A169" s="21"/>
      <c r="C169" s="207"/>
      <c r="D169" s="208"/>
      <c r="E169" s="209"/>
      <c r="F169" s="265"/>
      <c r="G169" s="48"/>
    </row>
    <row r="170" spans="1:7" s="17" customFormat="1" x14ac:dyDescent="0.3">
      <c r="A170" s="21"/>
      <c r="C170" s="207"/>
      <c r="D170" s="208"/>
      <c r="E170" s="209"/>
      <c r="F170" s="265"/>
      <c r="G170" s="48"/>
    </row>
    <row r="171" spans="1:7" s="17" customFormat="1" x14ac:dyDescent="0.3">
      <c r="A171" s="21"/>
      <c r="C171" s="207"/>
      <c r="D171" s="208"/>
      <c r="E171" s="209"/>
      <c r="F171" s="265"/>
      <c r="G171" s="48"/>
    </row>
    <row r="172" spans="1:7" s="17" customFormat="1" x14ac:dyDescent="0.3">
      <c r="A172" s="21"/>
      <c r="C172" s="207"/>
      <c r="D172" s="208"/>
      <c r="E172" s="209"/>
      <c r="F172" s="265"/>
      <c r="G172" s="48"/>
    </row>
    <row r="173" spans="1:7" s="17" customFormat="1" x14ac:dyDescent="0.3">
      <c r="A173" s="21"/>
      <c r="C173" s="207"/>
      <c r="D173" s="208"/>
      <c r="E173" s="209"/>
      <c r="F173" s="265"/>
      <c r="G173" s="48"/>
    </row>
    <row r="174" spans="1:7" s="17" customFormat="1" x14ac:dyDescent="0.3">
      <c r="A174" s="21"/>
      <c r="C174" s="207"/>
      <c r="D174" s="208"/>
      <c r="E174" s="209"/>
      <c r="F174" s="265"/>
      <c r="G174" s="48"/>
    </row>
    <row r="175" spans="1:7" s="17" customFormat="1" x14ac:dyDescent="0.3">
      <c r="A175" s="21"/>
      <c r="C175" s="207"/>
      <c r="D175" s="208"/>
      <c r="E175" s="209"/>
      <c r="F175" s="265"/>
      <c r="G175" s="48"/>
    </row>
    <row r="176" spans="1:7" s="17" customFormat="1" x14ac:dyDescent="0.3">
      <c r="A176" s="21"/>
      <c r="C176" s="207"/>
      <c r="D176" s="208"/>
      <c r="E176" s="209"/>
      <c r="F176" s="265"/>
      <c r="G176" s="48"/>
    </row>
    <row r="177" spans="1:7" s="17" customFormat="1" x14ac:dyDescent="0.3">
      <c r="A177" s="21"/>
      <c r="C177" s="207"/>
      <c r="D177" s="208"/>
      <c r="E177" s="209"/>
      <c r="F177" s="265"/>
      <c r="G177" s="48"/>
    </row>
    <row r="178" spans="1:7" s="17" customFormat="1" x14ac:dyDescent="0.3">
      <c r="A178" s="21"/>
      <c r="C178" s="207"/>
      <c r="D178" s="208"/>
      <c r="E178" s="209"/>
      <c r="F178" s="265"/>
      <c r="G178" s="48"/>
    </row>
    <row r="179" spans="1:7" s="17" customFormat="1" x14ac:dyDescent="0.3">
      <c r="A179" s="21"/>
      <c r="C179" s="207"/>
      <c r="D179" s="208"/>
      <c r="E179" s="209"/>
      <c r="F179" s="265"/>
      <c r="G179" s="48"/>
    </row>
    <row r="181" spans="1:7" s="17" customFormat="1" x14ac:dyDescent="0.3">
      <c r="A181" s="21"/>
      <c r="C181" s="207"/>
      <c r="D181" s="208"/>
      <c r="E181" s="209"/>
      <c r="F181" s="265"/>
      <c r="G181" s="48"/>
    </row>
    <row r="182" spans="1:7" s="17" customFormat="1" x14ac:dyDescent="0.3">
      <c r="A182" s="21"/>
      <c r="C182" s="207"/>
      <c r="D182" s="208"/>
      <c r="E182" s="209"/>
      <c r="F182" s="265"/>
      <c r="G182" s="48"/>
    </row>
    <row r="183" spans="1:7" s="17" customFormat="1" x14ac:dyDescent="0.3">
      <c r="A183" s="21"/>
      <c r="C183" s="207"/>
      <c r="D183" s="208"/>
      <c r="E183" s="209"/>
      <c r="F183" s="265"/>
      <c r="G183" s="48"/>
    </row>
    <row r="184" spans="1:7" s="17" customFormat="1" x14ac:dyDescent="0.3">
      <c r="A184" s="21"/>
      <c r="C184" s="207"/>
      <c r="D184" s="208"/>
      <c r="E184" s="209"/>
      <c r="F184" s="265"/>
      <c r="G184" s="48"/>
    </row>
    <row r="185" spans="1:7" s="17" customFormat="1" x14ac:dyDescent="0.3">
      <c r="A185" s="21"/>
      <c r="C185" s="207"/>
      <c r="D185" s="208"/>
      <c r="E185" s="209"/>
      <c r="F185" s="265"/>
      <c r="G185" s="48"/>
    </row>
    <row r="186" spans="1:7" s="17" customFormat="1" x14ac:dyDescent="0.3">
      <c r="A186" s="21"/>
      <c r="C186" s="207"/>
      <c r="D186" s="208"/>
      <c r="E186" s="209"/>
      <c r="F186" s="265"/>
      <c r="G186" s="48"/>
    </row>
    <row r="187" spans="1:7" s="17" customFormat="1" x14ac:dyDescent="0.3">
      <c r="A187" s="21"/>
      <c r="C187" s="207"/>
      <c r="D187" s="208"/>
      <c r="E187" s="209"/>
      <c r="F187" s="265"/>
      <c r="G187" s="48"/>
    </row>
    <row r="188" spans="1:7" s="17" customFormat="1" x14ac:dyDescent="0.3">
      <c r="A188" s="21"/>
      <c r="C188" s="207"/>
      <c r="D188" s="208"/>
      <c r="E188" s="209"/>
      <c r="F188" s="265"/>
      <c r="G188" s="48"/>
    </row>
    <row r="189" spans="1:7" s="18" customFormat="1" x14ac:dyDescent="0.3">
      <c r="A189" s="21"/>
      <c r="B189" s="17"/>
      <c r="C189" s="114"/>
      <c r="D189" s="128"/>
      <c r="E189" s="123"/>
      <c r="F189" s="266"/>
      <c r="G189" s="22"/>
    </row>
    <row r="190" spans="1:7" s="18" customFormat="1" x14ac:dyDescent="0.3">
      <c r="A190" s="21"/>
      <c r="B190" s="17"/>
      <c r="C190" s="114"/>
      <c r="D190" s="128"/>
      <c r="E190" s="123"/>
      <c r="F190" s="266"/>
      <c r="G190" s="22"/>
    </row>
    <row r="191" spans="1:7" s="18" customFormat="1" x14ac:dyDescent="0.3">
      <c r="A191" s="21"/>
      <c r="B191" s="17"/>
      <c r="C191" s="114"/>
      <c r="D191" s="128"/>
      <c r="E191" s="123"/>
      <c r="F191" s="266"/>
      <c r="G191" s="22"/>
    </row>
    <row r="192" spans="1:7" s="18" customFormat="1" x14ac:dyDescent="0.3">
      <c r="A192" s="21"/>
      <c r="B192" s="17"/>
      <c r="C192" s="114"/>
      <c r="D192" s="128"/>
      <c r="E192" s="123"/>
      <c r="F192" s="266"/>
      <c r="G192" s="22"/>
    </row>
    <row r="193" spans="1:7" s="18" customFormat="1" x14ac:dyDescent="0.3">
      <c r="A193" s="21"/>
      <c r="B193" s="17"/>
      <c r="C193" s="114"/>
      <c r="D193" s="128"/>
      <c r="E193" s="123"/>
      <c r="F193" s="266"/>
      <c r="G193" s="22"/>
    </row>
    <row r="194" spans="1:7" s="18" customFormat="1" x14ac:dyDescent="0.3">
      <c r="A194" s="21"/>
      <c r="B194" s="17"/>
      <c r="C194" s="114"/>
      <c r="D194" s="128"/>
      <c r="E194" s="123"/>
      <c r="F194" s="266"/>
      <c r="G194" s="22"/>
    </row>
    <row r="195" spans="1:7" s="18" customFormat="1" x14ac:dyDescent="0.3">
      <c r="A195" s="21"/>
      <c r="B195" s="17"/>
      <c r="C195" s="114"/>
      <c r="D195" s="128"/>
      <c r="E195" s="123"/>
      <c r="F195" s="266"/>
      <c r="G195" s="22"/>
    </row>
    <row r="196" spans="1:7" s="18" customFormat="1" x14ac:dyDescent="0.3">
      <c r="A196" s="21"/>
      <c r="B196" s="17"/>
      <c r="C196" s="114"/>
      <c r="D196" s="128"/>
      <c r="E196" s="123"/>
      <c r="F196" s="266"/>
      <c r="G196" s="22"/>
    </row>
    <row r="197" spans="1:7" s="18" customFormat="1" x14ac:dyDescent="0.3">
      <c r="A197" s="21"/>
      <c r="B197" s="17"/>
      <c r="C197" s="114"/>
      <c r="D197" s="128"/>
      <c r="E197" s="123"/>
      <c r="F197" s="266"/>
      <c r="G197" s="22"/>
    </row>
    <row r="198" spans="1:7" s="18" customFormat="1" x14ac:dyDescent="0.3">
      <c r="A198" s="21"/>
      <c r="B198" s="17"/>
      <c r="C198" s="114"/>
      <c r="D198" s="128"/>
      <c r="E198" s="123"/>
      <c r="F198" s="266"/>
      <c r="G198" s="22"/>
    </row>
    <row r="199" spans="1:7" s="18" customFormat="1" x14ac:dyDescent="0.3">
      <c r="A199" s="21"/>
      <c r="B199" s="17"/>
      <c r="C199" s="114"/>
      <c r="D199" s="128"/>
      <c r="E199" s="123"/>
      <c r="F199" s="266"/>
      <c r="G199" s="22"/>
    </row>
    <row r="200" spans="1:7" s="18" customFormat="1" x14ac:dyDescent="0.3">
      <c r="A200" s="21"/>
      <c r="B200" s="17"/>
      <c r="C200" s="114"/>
      <c r="D200" s="128"/>
      <c r="E200" s="123"/>
      <c r="F200" s="266"/>
      <c r="G200" s="22"/>
    </row>
    <row r="201" spans="1:7" s="18" customFormat="1" x14ac:dyDescent="0.3">
      <c r="A201" s="21"/>
      <c r="B201" s="17"/>
      <c r="C201" s="114"/>
      <c r="D201" s="128"/>
      <c r="E201" s="123"/>
      <c r="F201" s="266"/>
      <c r="G201" s="22"/>
    </row>
    <row r="202" spans="1:7" s="18" customFormat="1" x14ac:dyDescent="0.3">
      <c r="A202" s="21"/>
      <c r="B202" s="17"/>
      <c r="C202" s="114"/>
      <c r="D202" s="128"/>
      <c r="E202" s="123"/>
      <c r="F202" s="266"/>
      <c r="G202" s="22"/>
    </row>
    <row r="203" spans="1:7" s="18" customFormat="1" x14ac:dyDescent="0.3">
      <c r="A203" s="21"/>
      <c r="B203" s="17"/>
      <c r="C203" s="114"/>
      <c r="D203" s="128"/>
      <c r="E203" s="123"/>
      <c r="F203" s="266"/>
      <c r="G203" s="22"/>
    </row>
    <row r="204" spans="1:7" s="18" customFormat="1" x14ac:dyDescent="0.3">
      <c r="A204" s="21"/>
      <c r="B204" s="17"/>
      <c r="C204" s="114"/>
      <c r="D204" s="128"/>
      <c r="E204" s="123"/>
      <c r="F204" s="266"/>
      <c r="G204" s="22"/>
    </row>
    <row r="205" spans="1:7" s="18" customFormat="1" x14ac:dyDescent="0.3">
      <c r="A205" s="21"/>
      <c r="B205" s="17"/>
      <c r="C205" s="114"/>
      <c r="D205" s="128"/>
      <c r="E205" s="123"/>
      <c r="F205" s="266"/>
      <c r="G205" s="22"/>
    </row>
    <row r="206" spans="1:7" s="18" customFormat="1" x14ac:dyDescent="0.3">
      <c r="A206" s="21"/>
      <c r="B206" s="17"/>
      <c r="C206" s="114"/>
      <c r="D206" s="128"/>
      <c r="E206" s="123"/>
      <c r="F206" s="266"/>
      <c r="G206" s="22"/>
    </row>
    <row r="207" spans="1:7" s="18" customFormat="1" x14ac:dyDescent="0.3">
      <c r="A207" s="21"/>
      <c r="B207" s="17"/>
      <c r="C207" s="114"/>
      <c r="D207" s="128"/>
      <c r="E207" s="123"/>
      <c r="F207" s="266"/>
      <c r="G207" s="22"/>
    </row>
    <row r="209" spans="1:7" s="17" customFormat="1" x14ac:dyDescent="0.3">
      <c r="A209" s="21"/>
      <c r="C209" s="207"/>
      <c r="D209" s="208"/>
      <c r="E209" s="209"/>
      <c r="F209" s="265"/>
      <c r="G209" s="48"/>
    </row>
    <row r="210" spans="1:7" s="17" customFormat="1" x14ac:dyDescent="0.3">
      <c r="A210" s="21"/>
      <c r="C210" s="207"/>
      <c r="D210" s="208"/>
      <c r="E210" s="209"/>
      <c r="F210" s="265"/>
      <c r="G210" s="48"/>
    </row>
    <row r="211" spans="1:7" s="17" customFormat="1" x14ac:dyDescent="0.3">
      <c r="A211" s="21"/>
      <c r="C211" s="207"/>
      <c r="D211" s="208"/>
      <c r="E211" s="209"/>
      <c r="F211" s="265"/>
      <c r="G211" s="48"/>
    </row>
    <row r="212" spans="1:7" s="17" customFormat="1" x14ac:dyDescent="0.3">
      <c r="A212" s="21"/>
      <c r="C212" s="207"/>
      <c r="D212" s="208"/>
      <c r="E212" s="209"/>
      <c r="F212" s="265"/>
      <c r="G212" s="48"/>
    </row>
    <row r="213" spans="1:7" s="17" customFormat="1" x14ac:dyDescent="0.3">
      <c r="A213" s="21"/>
      <c r="C213" s="207"/>
      <c r="D213" s="208"/>
      <c r="E213" s="209"/>
      <c r="F213" s="265"/>
      <c r="G213" s="48"/>
    </row>
    <row r="214" spans="1:7" s="17" customFormat="1" x14ac:dyDescent="0.3">
      <c r="A214" s="21"/>
      <c r="C214" s="207"/>
      <c r="D214" s="208"/>
      <c r="E214" s="209"/>
      <c r="F214" s="265"/>
      <c r="G214" s="48"/>
    </row>
    <row r="215" spans="1:7" s="17" customFormat="1" x14ac:dyDescent="0.3">
      <c r="A215" s="21"/>
      <c r="C215" s="207"/>
      <c r="D215" s="208"/>
      <c r="E215" s="209"/>
      <c r="F215" s="265"/>
      <c r="G215" s="48"/>
    </row>
    <row r="216" spans="1:7" s="18" customFormat="1" x14ac:dyDescent="0.3">
      <c r="A216" s="21"/>
      <c r="B216" s="17"/>
      <c r="C216" s="114"/>
      <c r="D216" s="128"/>
      <c r="E216" s="123"/>
      <c r="F216" s="266"/>
      <c r="G216" s="22"/>
    </row>
    <row r="217" spans="1:7" s="17" customFormat="1" x14ac:dyDescent="0.3">
      <c r="A217" s="21"/>
      <c r="C217" s="114"/>
      <c r="D217" s="128"/>
      <c r="E217" s="123"/>
      <c r="F217" s="266"/>
      <c r="G217" s="22"/>
    </row>
    <row r="218" spans="1:7" s="17" customFormat="1" x14ac:dyDescent="0.3">
      <c r="A218" s="21"/>
      <c r="C218" s="114"/>
      <c r="D218" s="128"/>
      <c r="E218" s="123"/>
      <c r="F218" s="266"/>
      <c r="G218" s="22"/>
    </row>
    <row r="219" spans="1:7" s="17" customFormat="1" x14ac:dyDescent="0.3">
      <c r="A219" s="21"/>
      <c r="C219" s="114"/>
      <c r="D219" s="128"/>
      <c r="E219" s="123"/>
      <c r="F219" s="266"/>
      <c r="G219" s="22"/>
    </row>
    <row r="220" spans="1:7" s="17" customFormat="1" x14ac:dyDescent="0.3">
      <c r="A220" s="21"/>
      <c r="C220" s="114"/>
      <c r="D220" s="128"/>
      <c r="E220" s="123"/>
      <c r="F220" s="266"/>
      <c r="G220" s="22"/>
    </row>
    <row r="221" spans="1:7" s="17" customFormat="1" x14ac:dyDescent="0.3">
      <c r="A221" s="21"/>
      <c r="C221" s="114"/>
      <c r="D221" s="128"/>
      <c r="E221" s="123"/>
      <c r="F221" s="266"/>
      <c r="G221" s="22"/>
    </row>
    <row r="222" spans="1:7" s="17" customFormat="1" x14ac:dyDescent="0.3">
      <c r="A222" s="21"/>
      <c r="C222" s="114"/>
      <c r="D222" s="128"/>
      <c r="E222" s="123"/>
      <c r="F222" s="266"/>
      <c r="G222" s="22"/>
    </row>
    <row r="223" spans="1:7" s="17" customFormat="1" x14ac:dyDescent="0.3">
      <c r="A223" s="21"/>
      <c r="C223" s="114"/>
      <c r="D223" s="128"/>
      <c r="E223" s="123"/>
      <c r="F223" s="266"/>
      <c r="G223" s="22"/>
    </row>
    <row r="224" spans="1:7" s="17" customFormat="1" x14ac:dyDescent="0.3">
      <c r="A224" s="21"/>
      <c r="C224" s="114"/>
      <c r="D224" s="128"/>
      <c r="E224" s="123"/>
      <c r="F224" s="266"/>
      <c r="G224" s="22"/>
    </row>
    <row r="225" spans="1:7" s="17" customFormat="1" x14ac:dyDescent="0.3">
      <c r="A225" s="21"/>
      <c r="C225" s="114"/>
      <c r="D225" s="128"/>
      <c r="E225" s="123"/>
      <c r="F225" s="266"/>
      <c r="G225" s="22"/>
    </row>
    <row r="227" spans="1:7" s="17" customFormat="1" x14ac:dyDescent="0.3">
      <c r="A227" s="21"/>
      <c r="C227" s="207"/>
      <c r="D227" s="208"/>
      <c r="E227" s="209"/>
      <c r="F227" s="265"/>
      <c r="G227" s="48"/>
    </row>
    <row r="228" spans="1:7" s="17" customFormat="1" x14ac:dyDescent="0.3">
      <c r="A228" s="21"/>
      <c r="C228" s="207"/>
      <c r="D228" s="208"/>
      <c r="E228" s="209"/>
      <c r="F228" s="265"/>
      <c r="G228" s="48"/>
    </row>
    <row r="229" spans="1:7" s="17" customFormat="1" x14ac:dyDescent="0.3">
      <c r="A229" s="21"/>
      <c r="C229" s="207"/>
      <c r="D229" s="208"/>
      <c r="E229" s="209"/>
      <c r="F229" s="265"/>
      <c r="G229" s="48"/>
    </row>
    <row r="230" spans="1:7" s="17" customFormat="1" x14ac:dyDescent="0.3">
      <c r="A230" s="21"/>
      <c r="C230" s="207"/>
      <c r="D230" s="208"/>
      <c r="E230" s="209"/>
      <c r="F230" s="265"/>
      <c r="G230" s="48"/>
    </row>
    <row r="231" spans="1:7" s="17" customFormat="1" x14ac:dyDescent="0.3">
      <c r="A231" s="21"/>
      <c r="C231" s="207"/>
      <c r="D231" s="208"/>
      <c r="E231" s="209"/>
      <c r="F231" s="265"/>
      <c r="G231" s="48"/>
    </row>
    <row r="233" spans="1:7" s="17" customFormat="1" x14ac:dyDescent="0.3">
      <c r="A233" s="21"/>
      <c r="C233" s="207"/>
      <c r="D233" s="208"/>
      <c r="E233" s="209"/>
      <c r="F233" s="265"/>
      <c r="G233" s="48"/>
    </row>
    <row r="234" spans="1:7" s="17" customFormat="1" x14ac:dyDescent="0.3">
      <c r="A234" s="217"/>
      <c r="C234" s="207"/>
      <c r="D234" s="208"/>
      <c r="E234" s="209"/>
      <c r="F234" s="265"/>
      <c r="G234" s="48"/>
    </row>
    <row r="238" spans="1:7" x14ac:dyDescent="0.3">
      <c r="A238" s="33"/>
      <c r="B238" s="34"/>
      <c r="C238" s="218"/>
      <c r="D238" s="219"/>
      <c r="E238" s="220"/>
      <c r="F238" s="313"/>
      <c r="G238" s="229"/>
    </row>
    <row r="247" spans="1:7" s="17" customFormat="1" x14ac:dyDescent="0.3">
      <c r="A247" s="33"/>
      <c r="B247" s="34"/>
      <c r="C247" s="218"/>
      <c r="D247" s="219"/>
      <c r="E247" s="220"/>
      <c r="F247" s="313"/>
      <c r="G247" s="229"/>
    </row>
  </sheetData>
  <sheetProtection algorithmName="SHA-512" hashValue="WnWNWTsF73hc5Kig9yjTVwQB7eqEPCk5rSRRrDuUkEyTs+x2lG1BU2QvsyEiPRpP4mkkkyi6KHtNcpXjimjirg==" saltValue="jhDYvb1Vm7otO/isbmJ5HA==" spinCount="100000" sheet="1" objects="1" scenarios="1"/>
  <pageMargins left="0.70866141732283472" right="0.70866141732283472" top="0.74803149606299213" bottom="0.74803149606299213" header="0.31496062992125984" footer="0.31496062992125984"/>
  <pageSetup paperSize="9" scale="97" fitToHeight="0" orientation="portrait" useFirstPageNumber="1" verticalDpi="300" r:id="rId1"/>
  <headerFooter alignWithMargins="0">
    <oddHeader>&amp;C&amp;G</oddHeader>
    <oddFooter>&amp;LAP LJ - FAZA B - GOI DELA&amp;C&amp;A&amp;Rstran &amp;P od &amp;N</oddFooter>
  </headerFooter>
  <ignoredErrors>
    <ignoredError sqref="A1" numberStoredAsText="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B67063F8E740941BF478CF252403F84" ma:contentTypeVersion="17" ma:contentTypeDescription="Ustvari nov dokument." ma:contentTypeScope="" ma:versionID="15002bf7643ee056d8bcbba6c3653655">
  <xsd:schema xmlns:xsd="http://www.w3.org/2001/XMLSchema" xmlns:xs="http://www.w3.org/2001/XMLSchema" xmlns:p="http://schemas.microsoft.com/office/2006/metadata/properties" xmlns:ns2="984ed888-9fb6-4608-9d63-9f355e492183" xmlns:ns3="1aee15ce-4196-47ef-9e16-8594003bae07" targetNamespace="http://schemas.microsoft.com/office/2006/metadata/properties" ma:root="true" ma:fieldsID="9f39c892418fb14c474e2a3de367ceec" ns2:_="" ns3:_="">
    <xsd:import namespace="984ed888-9fb6-4608-9d63-9f355e492183"/>
    <xsd:import namespace="1aee15ce-4196-47ef-9e16-8594003bae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4ed888-9fb6-4608-9d63-9f355e4921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c410862e-2433-430c-afad-127a969c8a47"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ee15ce-4196-47ef-9e16-8594003bae0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6ddec0-4292-4a36-894f-0ebcc2bc3c54}" ma:internalName="TaxCatchAll" ma:showField="CatchAllData" ma:web="1aee15ce-4196-47ef-9e16-8594003bae0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4ed888-9fb6-4608-9d63-9f355e492183">
      <Terms xmlns="http://schemas.microsoft.com/office/infopath/2007/PartnerControls"/>
    </lcf76f155ced4ddcb4097134ff3c332f>
    <TaxCatchAll xmlns="1aee15ce-4196-47ef-9e16-8594003bae07" xsi:nil="true"/>
  </documentManagement>
</p:properties>
</file>

<file path=customXml/itemProps1.xml><?xml version="1.0" encoding="utf-8"?>
<ds:datastoreItem xmlns:ds="http://schemas.openxmlformats.org/officeDocument/2006/customXml" ds:itemID="{B352C9DF-57DD-4BCE-88C1-FF64C956DC6B}"/>
</file>

<file path=customXml/itemProps2.xml><?xml version="1.0" encoding="utf-8"?>
<ds:datastoreItem xmlns:ds="http://schemas.openxmlformats.org/officeDocument/2006/customXml" ds:itemID="{DEACEA09-107C-494C-B835-92A0BF63B479}"/>
</file>

<file path=customXml/itemProps3.xml><?xml version="1.0" encoding="utf-8"?>
<ds:datastoreItem xmlns:ds="http://schemas.openxmlformats.org/officeDocument/2006/customXml" ds:itemID="{8C36660F-0243-46E2-87EF-8592271291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REKAPITULACIJA - OH</vt:lpstr>
      <vt:lpstr>TOPL. POSTAJA</vt:lpstr>
      <vt:lpstr>VRTINE</vt:lpstr>
      <vt:lpstr>STROJNICA OH</vt:lpstr>
      <vt:lpstr>OH - KLIMATI</vt:lpstr>
      <vt:lpstr>OH - KONVEKTORJI</vt:lpstr>
      <vt:lpstr>OH - TALNO</vt:lpstr>
      <vt:lpstr>'OH - KLIMATI'!Print_Titles</vt:lpstr>
      <vt:lpstr>'OH - KONVEKTORJI'!Print_Titles</vt:lpstr>
      <vt:lpstr>'OH - TALNO'!Print_Titles</vt:lpstr>
      <vt:lpstr>'STROJNICA OH'!Print_Titles</vt:lpstr>
      <vt:lpstr>'TOPL. POSTAJA'!Print_Titles</vt:lpstr>
      <vt:lpstr>VRTINE!Print_Titles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Samo</dc:creator>
  <cp:lastModifiedBy>User3</cp:lastModifiedBy>
  <cp:lastPrinted>2026-03-18T07:55:39Z</cp:lastPrinted>
  <dcterms:created xsi:type="dcterms:W3CDTF">2013-09-02T06:25:06Z</dcterms:created>
  <dcterms:modified xsi:type="dcterms:W3CDTF">2026-03-19T11:23:07Z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0x0101008B67063F8E740941BF478CF252403F84</vt:lpwstr>
  </property>
</Properties>
</file>